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 firstSheet="10" activeTab="15"/>
  </bookViews>
  <sheets>
    <sheet name="Cafeccino" sheetId="4" r:id="rId1"/>
    <sheet name="Domino's" sheetId="8" r:id="rId2"/>
    <sheet name="Bikanervala" sheetId="6" r:id="rId3"/>
    <sheet name="Karims" sheetId="3" r:id="rId4"/>
    <sheet name="Noodle Wok" sheetId="2" r:id="rId5"/>
    <sheet name="Gianis" sheetId="5" r:id="rId6"/>
    <sheet name="FF Wash Area" sheetId="7" r:id="rId7"/>
    <sheet name="ADDITIONAL 3 sink" sheetId="9" r:id="rId8"/>
    <sheet name="Changing, dry, coldroom etc." sheetId="10" r:id="rId9"/>
    <sheet name="HVAC LIST" sheetId="11" r:id="rId10"/>
    <sheet name="COMMON AREA" sheetId="19" r:id="rId11"/>
    <sheet name="EXTERNAL SIGANGE" sheetId="20" r:id="rId12"/>
    <sheet name="TOILET" sheetId="21" r:id="rId13"/>
    <sheet name="TERRACE" sheetId="22" r:id="rId14"/>
    <sheet name="FURNITURE" sheetId="25" r:id="rId15"/>
    <sheet name="ASSET" sheetId="12" r:id="rId16"/>
  </sheets>
  <definedNames>
    <definedName name="_xlnm._FilterDatabase" localSheetId="15" hidden="1">ASSET!$A$2:$I$2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2" l="1"/>
  <c r="J5" i="12" l="1"/>
  <c r="J6" i="12"/>
  <c r="J7" i="12"/>
  <c r="J8" i="12"/>
  <c r="J9" i="12"/>
  <c r="J10" i="12"/>
  <c r="J11" i="12"/>
  <c r="J12" i="12"/>
  <c r="J4" i="12"/>
  <c r="J16" i="12"/>
  <c r="J3" i="12"/>
  <c r="C27" i="10" l="1"/>
  <c r="C8" i="21"/>
  <c r="C3" i="21"/>
</calcChain>
</file>

<file path=xl/sharedStrings.xml><?xml version="1.0" encoding="utf-8"?>
<sst xmlns="http://schemas.openxmlformats.org/spreadsheetml/2006/main" count="1331" uniqueCount="701">
  <si>
    <t>S. No.</t>
  </si>
  <si>
    <t>Equipment</t>
  </si>
  <si>
    <t>Dimensions</t>
  </si>
  <si>
    <t>Noodle Wok</t>
  </si>
  <si>
    <t>Qty</t>
  </si>
  <si>
    <t>Gianis</t>
  </si>
  <si>
    <t>Bikanervala</t>
  </si>
  <si>
    <t xml:space="preserve">GRANITE COUNTER </t>
  </si>
  <si>
    <t xml:space="preserve">WORK COUNTER </t>
  </si>
  <si>
    <t>REACH IN REFER (TWO DOOR)</t>
  </si>
  <si>
    <r>
      <t xml:space="preserve">EXHAUST HOOD  </t>
    </r>
    <r>
      <rPr>
        <b/>
        <sz val="10"/>
        <rFont val="Arial"/>
        <family val="2"/>
      </rPr>
      <t>(WITHOUT HANGING DUCTING &amp; SUCTION SYSTEM)</t>
    </r>
  </si>
  <si>
    <t>CHIENISE COOKING RANGE</t>
  </si>
  <si>
    <t>TABLE WITH INSSERT</t>
  </si>
  <si>
    <t>UNDER COUNTER REFER WITH INSERT</t>
  </si>
  <si>
    <t xml:space="preserve">WORK TABLE WITH SINK </t>
  </si>
  <si>
    <t>WORK TABLE</t>
  </si>
  <si>
    <t>DEEP FAT FRYER</t>
  </si>
  <si>
    <t>TWO BURNER RANGE</t>
  </si>
  <si>
    <r>
      <t xml:space="preserve">EXHAUST HOOD </t>
    </r>
    <r>
      <rPr>
        <b/>
        <sz val="10"/>
        <rFont val="Arial"/>
        <family val="2"/>
      </rPr>
      <t xml:space="preserve"> (WITHOUT HANGING DUCTING &amp; SUCTION SYSTEM)</t>
    </r>
  </si>
  <si>
    <t>ND-01</t>
  </si>
  <si>
    <t>ND-02</t>
  </si>
  <si>
    <t>ND-03</t>
  </si>
  <si>
    <t>ND-04</t>
  </si>
  <si>
    <t>ND-05</t>
  </si>
  <si>
    <t>ND-06</t>
  </si>
  <si>
    <t>ND-07</t>
  </si>
  <si>
    <t>ND-08</t>
  </si>
  <si>
    <t>ND-09</t>
  </si>
  <si>
    <t>ND-10</t>
  </si>
  <si>
    <t>ND-11</t>
  </si>
  <si>
    <t>ND-12</t>
  </si>
  <si>
    <t>ND-13</t>
  </si>
  <si>
    <t>ND-14</t>
  </si>
  <si>
    <t>ND-15</t>
  </si>
  <si>
    <t>ND-16</t>
  </si>
  <si>
    <t>ND-17</t>
  </si>
  <si>
    <t>2'-6" X 2'-6" X 6'-6" HIGH</t>
  </si>
  <si>
    <t>4'-6" x 2'-6" x 34" + 4" HIGH</t>
  </si>
  <si>
    <t>4'-0" x2'-6" x 34"+4" HIGH</t>
  </si>
  <si>
    <t>WORK COUNTER</t>
  </si>
  <si>
    <t>PASS THROUGH COUNTER</t>
  </si>
  <si>
    <t>REACH IN FREEZER (TWO DOOR)</t>
  </si>
  <si>
    <t>REACH IN FREEZER (FOUR DOOR)</t>
  </si>
  <si>
    <t>DISPLAY CABINET REFRIGERATED</t>
  </si>
  <si>
    <t>SPARE NO.</t>
  </si>
  <si>
    <t xml:space="preserve">UNDER COUNTER REFER </t>
  </si>
  <si>
    <t>MICRO WAY OVEN</t>
  </si>
  <si>
    <t>MIXER GRINDER</t>
  </si>
  <si>
    <t>POT AND PAN RACK SHELF</t>
  </si>
  <si>
    <t>GARBAGE BIN</t>
  </si>
  <si>
    <t>DRAIN TRHROUGH GRATING</t>
  </si>
  <si>
    <t xml:space="preserve">POT WASHING TABLE WITH TWO SINK </t>
  </si>
  <si>
    <t>WALL MOUNTED POT RACK SHELF</t>
  </si>
  <si>
    <t>STORAGE RACK</t>
  </si>
  <si>
    <t>STOCK POT STOVE</t>
  </si>
  <si>
    <t>SPREADER PLATE</t>
  </si>
  <si>
    <t>TANDOOR</t>
  </si>
  <si>
    <t>CHAR COAL GRILL</t>
  </si>
  <si>
    <t>KR-01</t>
  </si>
  <si>
    <t>KR-03</t>
  </si>
  <si>
    <t>KR-04</t>
  </si>
  <si>
    <t>KR-05</t>
  </si>
  <si>
    <t>KR-06</t>
  </si>
  <si>
    <t>KR-07</t>
  </si>
  <si>
    <t>KR-10</t>
  </si>
  <si>
    <t>KR-11</t>
  </si>
  <si>
    <t>KR-12</t>
  </si>
  <si>
    <t>KR-13</t>
  </si>
  <si>
    <t>KR-14</t>
  </si>
  <si>
    <t>KR-15</t>
  </si>
  <si>
    <t>KR-16</t>
  </si>
  <si>
    <t>KR-17</t>
  </si>
  <si>
    <t>KR-18</t>
  </si>
  <si>
    <t>KR-20</t>
  </si>
  <si>
    <t>KR-21</t>
  </si>
  <si>
    <t>KR-22</t>
  </si>
  <si>
    <t>KR-23</t>
  </si>
  <si>
    <t>KR-24</t>
  </si>
  <si>
    <t>KR-25</t>
  </si>
  <si>
    <t>KR-26</t>
  </si>
  <si>
    <t>KR-27</t>
  </si>
  <si>
    <t>KR-28</t>
  </si>
  <si>
    <t>KR-29</t>
  </si>
  <si>
    <t>2'-3" X 2'-4" X 80" HIGH</t>
  </si>
  <si>
    <t>5'-4" x 2'-6" x 34" + 4" HIGH</t>
  </si>
  <si>
    <t>6'-0" x 2'-6" x 34" + 4" HIGH</t>
  </si>
  <si>
    <t>5'-0" X 2'-0" X 6'-0" HIGH</t>
  </si>
  <si>
    <t>18" DIA</t>
  </si>
  <si>
    <t>3'-1" x 1'-1" x 3" HIGH</t>
  </si>
  <si>
    <t>5'-9" x 2'-6" x 34" + 10" HIGH</t>
  </si>
  <si>
    <t>5'-9" x 1'-6" WIDE</t>
  </si>
  <si>
    <t>3'-0" X 1'-6" X 6'-0" HIGH</t>
  </si>
  <si>
    <t>2'-0" x2'-6" x 34"+4" HIGH</t>
  </si>
  <si>
    <t>1'-4" x2'-6" x 34"+4" HIGH</t>
  </si>
  <si>
    <t>2'-6" x2'-6" x 34"+4" HIGH</t>
  </si>
  <si>
    <t>3'-0" x2'-8" x 34"HIGH</t>
  </si>
  <si>
    <t>14'-5" X 3'-1" X 18" HIGH</t>
  </si>
  <si>
    <t>ICE CREAM CABINET</t>
  </si>
  <si>
    <t>BLENDOR WITH SOUND ENCLOSURE</t>
  </si>
  <si>
    <t>MELTER (CHOCOLATE WARMER)</t>
  </si>
  <si>
    <t>CORN MACHINE</t>
  </si>
  <si>
    <t>FLUDA COUNTER REF.</t>
  </si>
  <si>
    <t>MODEL-EKG650</t>
  </si>
  <si>
    <t>1'-1" x 2'-6" x 34"  HIGH</t>
  </si>
  <si>
    <t>3'-0" x1'-8" x 34"+4"  HIGH</t>
  </si>
  <si>
    <t>4'-10" x1'-9" x 34"+4"  HIGH</t>
  </si>
  <si>
    <t>6'-7" x 2'-0" x 34" + 4" HIGH</t>
  </si>
  <si>
    <t>2'-2" x 2'-2" x 34" HIGH</t>
  </si>
  <si>
    <t>CHAAT COUNTER REF. (12) PANS</t>
  </si>
  <si>
    <t>HOT &amp; COLD BAIN MARIE (16) PANS</t>
  </si>
  <si>
    <t>UNDER COUNTER REFERIGERATOR</t>
  </si>
  <si>
    <r>
      <t xml:space="preserve">COMBI OVEN </t>
    </r>
    <r>
      <rPr>
        <b/>
        <sz val="9"/>
        <color indexed="8"/>
        <rFont val="Arial"/>
        <family val="2"/>
      </rPr>
      <t>(LAINOX)</t>
    </r>
  </si>
  <si>
    <t>STAND FOR COMBI OVEN</t>
  </si>
  <si>
    <t xml:space="preserve">SPREADER </t>
  </si>
  <si>
    <r>
      <t>EXHAUST HOOD  (</t>
    </r>
    <r>
      <rPr>
        <b/>
        <sz val="10"/>
        <rFont val="Arial"/>
        <family val="2"/>
      </rPr>
      <t>WITHOUT HANGING DUCTING &amp; SUCTION SYSTEM)</t>
    </r>
  </si>
  <si>
    <t>DOSA PLATE</t>
  </si>
  <si>
    <t xml:space="preserve">WORK TABLE </t>
  </si>
  <si>
    <t xml:space="preserve">POT WASHING TABLE WITH THREE SINK </t>
  </si>
  <si>
    <r>
      <t xml:space="preserve">CHEST CHILLER </t>
    </r>
    <r>
      <rPr>
        <b/>
        <sz val="9"/>
        <rFont val="Arial"/>
        <family val="2"/>
      </rPr>
      <t xml:space="preserve"> (500LTR.)</t>
    </r>
  </si>
  <si>
    <t>REACH IN REFER (FOUR DOOR)</t>
  </si>
  <si>
    <t>POS COUNTER</t>
  </si>
  <si>
    <t>BW-01</t>
  </si>
  <si>
    <t>BW-02</t>
  </si>
  <si>
    <t>BW-03</t>
  </si>
  <si>
    <t>BW-04</t>
  </si>
  <si>
    <t>BW-05</t>
  </si>
  <si>
    <t>BW-06</t>
  </si>
  <si>
    <t>BW-10</t>
  </si>
  <si>
    <t>BW-13</t>
  </si>
  <si>
    <t>BW-14</t>
  </si>
  <si>
    <t>BW-18</t>
  </si>
  <si>
    <t>BW-19</t>
  </si>
  <si>
    <t>BW-20</t>
  </si>
  <si>
    <t>BW-21</t>
  </si>
  <si>
    <t>BW-22</t>
  </si>
  <si>
    <t>BW-23</t>
  </si>
  <si>
    <t>BW-24</t>
  </si>
  <si>
    <t>BW-25</t>
  </si>
  <si>
    <t>BW-26</t>
  </si>
  <si>
    <t>BW-27</t>
  </si>
  <si>
    <t>BW-28</t>
  </si>
  <si>
    <t>BW-30</t>
  </si>
  <si>
    <t>BW-31</t>
  </si>
  <si>
    <t>BW-32</t>
  </si>
  <si>
    <t>BW-33</t>
  </si>
  <si>
    <t>BW-34</t>
  </si>
  <si>
    <t>BW-35</t>
  </si>
  <si>
    <t>BW-36</t>
  </si>
  <si>
    <t>BW-37</t>
  </si>
  <si>
    <t>BW-38</t>
  </si>
  <si>
    <t>4'-9" x 2'-4" x 34" HIGH</t>
  </si>
  <si>
    <t>6'-0" x 2'-6" x 34" + 6" HIGH</t>
  </si>
  <si>
    <t>NAE101B</t>
  </si>
  <si>
    <t>3'-3"X28"X24"HIGH</t>
  </si>
  <si>
    <t>2'-1" x 1'-1" x 3" HIGH</t>
  </si>
  <si>
    <t>1'-4" x3'-0" x 34"+4" HIGH</t>
  </si>
  <si>
    <t>3'-6" x3'-0" x 34"+4" HIGH</t>
  </si>
  <si>
    <t>4'-0" x3'-0" x 34"+4" HIGH</t>
  </si>
  <si>
    <t>5'-0" x3'-0" x 34"+10" HIGH</t>
  </si>
  <si>
    <t>3'-0" x3'-0" x 34"+4" HIGH</t>
  </si>
  <si>
    <t>2'-8" x 2'-0" x 34" + 4" HIGH</t>
  </si>
  <si>
    <t>2'-4" x 2'-6" x 34" + 4" HIGH</t>
  </si>
  <si>
    <t>9'-4" x 2'-6" x 34" + 10" HIGH</t>
  </si>
  <si>
    <t>9'-4" x 1'-10" WIDE</t>
  </si>
  <si>
    <t>4'-6" X 2'-6" X 80" HIGH</t>
  </si>
  <si>
    <t>BY ID.</t>
  </si>
  <si>
    <t xml:space="preserve">COLD DISPLAY CABINET </t>
  </si>
  <si>
    <t>ESPRESSO COFFEE MACHINE TWO GROUP</t>
  </si>
  <si>
    <t>COFFEE BREWER</t>
  </si>
  <si>
    <t>UNDER COUNTER ICE CUBER</t>
  </si>
  <si>
    <t xml:space="preserve">SANDWITCH GRILLER </t>
  </si>
  <si>
    <r>
      <t>OVEN</t>
    </r>
    <r>
      <rPr>
        <b/>
        <sz val="10"/>
        <rFont val="Arial"/>
        <family val="2"/>
      </rPr>
      <t xml:space="preserve"> (MINI)</t>
    </r>
  </si>
  <si>
    <t>UNDER COUNTER REFER</t>
  </si>
  <si>
    <t>CF-01</t>
  </si>
  <si>
    <t>CF-02</t>
  </si>
  <si>
    <t>CF-03</t>
  </si>
  <si>
    <t>CF-04</t>
  </si>
  <si>
    <t>CF-05</t>
  </si>
  <si>
    <t>CF-06</t>
  </si>
  <si>
    <t>CF-07</t>
  </si>
  <si>
    <t>CF-08</t>
  </si>
  <si>
    <t>CF-09</t>
  </si>
  <si>
    <t>CF-10</t>
  </si>
  <si>
    <t>CF-11</t>
  </si>
  <si>
    <t>CF-12</t>
  </si>
  <si>
    <t>CF-13</t>
  </si>
  <si>
    <t>5'-0" x 2'-6" x 4'-6"</t>
  </si>
  <si>
    <t>4'-6" x2'-6" x 34"+4"  HIGH</t>
  </si>
  <si>
    <t>M-JUNIOR</t>
  </si>
  <si>
    <t>M-200W</t>
  </si>
  <si>
    <t>5'-0" x2'-6" x 34"+4"  HIGH</t>
  </si>
  <si>
    <t>6'-0" x 2'-6" x 34" HIGH</t>
  </si>
  <si>
    <t>WORK COUNTER WITH SINK</t>
  </si>
  <si>
    <t>JTC 800AQ</t>
  </si>
  <si>
    <t>CF</t>
  </si>
  <si>
    <t>GRANITE COUNTER POS</t>
  </si>
  <si>
    <t>BW-13A</t>
  </si>
  <si>
    <t>BW-32A</t>
  </si>
  <si>
    <t>GEYSER</t>
  </si>
  <si>
    <t>CAP-50LTR.</t>
  </si>
  <si>
    <t>KR-20A</t>
  </si>
  <si>
    <t>25'-0" X 3'-6" X 18" HIGH</t>
  </si>
  <si>
    <t>Wash Area</t>
  </si>
  <si>
    <t>GI-01</t>
  </si>
  <si>
    <t>GI-02</t>
  </si>
  <si>
    <t>GI-03</t>
  </si>
  <si>
    <t>GI-04</t>
  </si>
  <si>
    <t>GI-05</t>
  </si>
  <si>
    <t>GI-06</t>
  </si>
  <si>
    <t>GI-07</t>
  </si>
  <si>
    <t>GI-08</t>
  </si>
  <si>
    <t>GI-09</t>
  </si>
  <si>
    <t>WA-01</t>
  </si>
  <si>
    <t>WA-03</t>
  </si>
  <si>
    <t>WA-04</t>
  </si>
  <si>
    <t>WA-05</t>
  </si>
  <si>
    <t>WA-06</t>
  </si>
  <si>
    <t>WA-07</t>
  </si>
  <si>
    <t>WA-08</t>
  </si>
  <si>
    <t>WA-09</t>
  </si>
  <si>
    <t>UNLOADING TABLE</t>
  </si>
  <si>
    <t>HOOD TYPE DISHWASHER MACHINE</t>
  </si>
  <si>
    <t>LOADING TABLE WITH PRE WASH SINK</t>
  </si>
  <si>
    <t>3'-9"x2'-6"x34"+4"</t>
  </si>
  <si>
    <t>4'-3"x2'-6"x34"</t>
  </si>
  <si>
    <t>IFB Protech 813</t>
  </si>
  <si>
    <t>Geyser 35Ltrs</t>
  </si>
  <si>
    <t>Sr. No.</t>
  </si>
  <si>
    <t>Product Name</t>
  </si>
  <si>
    <t>Specifications</t>
  </si>
  <si>
    <t>Description</t>
  </si>
  <si>
    <t>TFS Faridkot</t>
  </si>
  <si>
    <t>Dough Tray Table</t>
  </si>
  <si>
    <t>Drawing No.</t>
  </si>
  <si>
    <t>RPS/JFL/V-2/001</t>
  </si>
  <si>
    <t>Item Code</t>
  </si>
  <si>
    <t>----</t>
  </si>
  <si>
    <t>Existing / Proposed price</t>
  </si>
  <si>
    <t>Work Top</t>
  </si>
  <si>
    <t>SS304; 16SWG</t>
  </si>
  <si>
    <t>External body</t>
  </si>
  <si>
    <t>SS202; 20SWG</t>
  </si>
  <si>
    <t>Under / Middle Shelves</t>
  </si>
  <si>
    <t>SS202; 18SWG</t>
  </si>
  <si>
    <t>Drawer Cabinet</t>
  </si>
  <si>
    <t>SS304; 18SWG</t>
  </si>
  <si>
    <t>Drawer Slides</t>
  </si>
  <si>
    <t>Compex</t>
  </si>
  <si>
    <t>Unspecified fabrication</t>
  </si>
  <si>
    <t>SS202</t>
  </si>
  <si>
    <t>Legs with adjuster</t>
  </si>
  <si>
    <t>SS202; 16SWG</t>
  </si>
  <si>
    <t>Slap Table - 5ft</t>
  </si>
  <si>
    <t>RPS/JFL/V-2/002</t>
  </si>
  <si>
    <t>Slap Table - 6ft</t>
  </si>
  <si>
    <t>RPS/JFL/V-2/003</t>
  </si>
  <si>
    <t>-</t>
  </si>
  <si>
    <t>Sauce Table</t>
  </si>
  <si>
    <t>RPS/JFL/V-2/004</t>
  </si>
  <si>
    <t>Sauce bottle holder</t>
  </si>
  <si>
    <t>SS304; 20SWG</t>
  </si>
  <si>
    <t>Makeline 6ft</t>
  </si>
  <si>
    <t>Western 8ft</t>
  </si>
  <si>
    <t>Day Cover</t>
  </si>
  <si>
    <t>Glas Lid with Gas struts</t>
  </si>
  <si>
    <t>Refrigeration</t>
  </si>
  <si>
    <t>Frost Free</t>
  </si>
  <si>
    <t>Storage</t>
  </si>
  <si>
    <t>Controls</t>
  </si>
  <si>
    <t>Digital</t>
  </si>
  <si>
    <t>Makeline 8ft</t>
  </si>
  <si>
    <t>Knee Operated Sink</t>
  </si>
  <si>
    <t>RPS/JFL/RS/005</t>
  </si>
  <si>
    <t>Sink Top</t>
  </si>
  <si>
    <t>Sink body</t>
  </si>
  <si>
    <t>Faucet &amp; Tap</t>
  </si>
  <si>
    <t>Jaguar / Hindware make</t>
  </si>
  <si>
    <t>Front flaper</t>
  </si>
  <si>
    <t>Three Sink Unit - 5.0ft</t>
  </si>
  <si>
    <t>RPS/JFL/V-2/006</t>
  </si>
  <si>
    <t>Open; No side covering</t>
  </si>
  <si>
    <t>Front Door</t>
  </si>
  <si>
    <t>Not Provided</t>
  </si>
  <si>
    <t>Udershelve</t>
  </si>
  <si>
    <t>OGT</t>
  </si>
  <si>
    <t>By others as per existing specs</t>
  </si>
  <si>
    <t>Wall mount pre rinse unit; TnS make</t>
  </si>
  <si>
    <t>Utensil drying rack- 5.0ft</t>
  </si>
  <si>
    <t>RPS/JFL/V-2/006A</t>
  </si>
  <si>
    <t>Fully construction</t>
  </si>
  <si>
    <t>8mm SS rod</t>
  </si>
  <si>
    <t>Overhead cabinet - 5.0 ft</t>
  </si>
  <si>
    <t>RPS/JFL/V-2/007</t>
  </si>
  <si>
    <t>MOC</t>
  </si>
  <si>
    <t>SS Storage rack</t>
  </si>
  <si>
    <t>RPS/JFL/V-2/008</t>
  </si>
  <si>
    <t>SS202 (Refer drawing)</t>
  </si>
  <si>
    <t>Router Table-1200mm</t>
  </si>
  <si>
    <t>RPS/JFL/V-2/009</t>
  </si>
  <si>
    <t>Overhead Shelves</t>
  </si>
  <si>
    <t>Heating</t>
  </si>
  <si>
    <t xml:space="preserve"> 1000W*Infrared ceramic heater protection grid </t>
  </si>
  <si>
    <t>Seasoning Bins</t>
  </si>
  <si>
    <t>In GN pans</t>
  </si>
  <si>
    <t>KOT</t>
  </si>
  <si>
    <t>600mm *1 on each shelve</t>
  </si>
  <si>
    <t>Router Table- 990mm</t>
  </si>
  <si>
    <t>RPS/JFL/V-2/009A</t>
  </si>
  <si>
    <t>Cut Table - 4ft</t>
  </si>
  <si>
    <t>RPS/JFL/V-2/010</t>
  </si>
  <si>
    <t>Pizza Box stopper</t>
  </si>
  <si>
    <t>Sliding panel; SS202</t>
  </si>
  <si>
    <t>Seasoning Tray</t>
  </si>
  <si>
    <t>450mm *2</t>
  </si>
  <si>
    <t>Cut Table - 5ft</t>
  </si>
  <si>
    <t>RPS/JFL/V-2/011</t>
  </si>
  <si>
    <t>Cut Table - 6ft</t>
  </si>
  <si>
    <t>RPS/JFL/V-2/012</t>
  </si>
  <si>
    <t>RPS/JFL/V-2/013</t>
  </si>
  <si>
    <t>450mm *1</t>
  </si>
  <si>
    <t>Walk In Chiller; 6*8ft</t>
  </si>
  <si>
    <t>RPS/JFL/V-2/014</t>
  </si>
  <si>
    <t>0.4mm PPGI</t>
  </si>
  <si>
    <t>Internal Body</t>
  </si>
  <si>
    <t>Cladding</t>
  </si>
  <si>
    <t>1.0 mm Aluminium Chequred plate</t>
  </si>
  <si>
    <t>Remote with Cubical Evaporator</t>
  </si>
  <si>
    <t>Door</t>
  </si>
  <si>
    <t>PPGI with 3 Hinges</t>
  </si>
  <si>
    <t>Walk In Chiller; 10*8ft</t>
  </si>
  <si>
    <t>RPS/JFL/V-2/015</t>
  </si>
  <si>
    <t>Walk In Chiller; 10*10ft</t>
  </si>
  <si>
    <t>RPS/JFL/V-2/016</t>
  </si>
  <si>
    <t>Four Door Reach In Chiller</t>
  </si>
  <si>
    <t>RPS/JFL/V-2/017</t>
  </si>
  <si>
    <t>SS304</t>
  </si>
  <si>
    <t>4 Doors</t>
  </si>
  <si>
    <t>MOP Sink</t>
  </si>
  <si>
    <t>RPS/JFL/V-2/018</t>
  </si>
  <si>
    <t>Faucet</t>
  </si>
  <si>
    <t>Jaguar make; Wall mount</t>
  </si>
  <si>
    <t>Exhaust Hood - 3240</t>
  </si>
  <si>
    <t>RPS/JFL/V-2/019</t>
  </si>
  <si>
    <t>Baffel filter</t>
  </si>
  <si>
    <t>Dampers</t>
  </si>
  <si>
    <t>VCD provided to be install in connecting duct</t>
  </si>
  <si>
    <t>Exhaust Hood - 1832</t>
  </si>
  <si>
    <t>RPS/JFL/V-2/020</t>
  </si>
  <si>
    <t>Exhaust Hood - WOW2</t>
  </si>
  <si>
    <t>RPS/JFL/V-2/021</t>
  </si>
  <si>
    <t>Staff Locker</t>
  </si>
  <si>
    <t>RPS/JFL/V-2/022</t>
  </si>
  <si>
    <t>18SWG Sheet;Powder coated</t>
  </si>
  <si>
    <t>RPS/JFL/V-2/22A</t>
  </si>
  <si>
    <t>Helmet Rack</t>
  </si>
  <si>
    <t>RPS/JFL/V-2/023</t>
  </si>
  <si>
    <t>Frame work</t>
  </si>
  <si>
    <t>40*40 SS202 pipe; 16SWG</t>
  </si>
  <si>
    <t>Hooks</t>
  </si>
  <si>
    <t>12.5mm SS Rods</t>
  </si>
  <si>
    <t>Dough Tray Trolley</t>
  </si>
  <si>
    <t>RPS/JFL/V-2/024</t>
  </si>
  <si>
    <t>MS Angle 30*30*3mm</t>
  </si>
  <si>
    <t>Castors</t>
  </si>
  <si>
    <t>100mm Nylon wheel</t>
  </si>
  <si>
    <t>Oven Trolley</t>
  </si>
  <si>
    <t>RPS/JFL/V-2/025</t>
  </si>
  <si>
    <t>SS202 Rectangular pipe; 20*90mm</t>
  </si>
  <si>
    <t>194mm Nylon</t>
  </si>
  <si>
    <t>Deep Dish Tray</t>
  </si>
  <si>
    <t>RPS/JFL/V-2/026</t>
  </si>
  <si>
    <t>Oven Top</t>
  </si>
  <si>
    <t>RPS/JFL/V-2/027</t>
  </si>
  <si>
    <t>Coffee Station</t>
  </si>
  <si>
    <t>RPS/JFL/V-2/028</t>
  </si>
  <si>
    <t>Table top accessories</t>
  </si>
  <si>
    <t>PMX Table with Ice bin</t>
  </si>
  <si>
    <t>RPS/JFL/V-2/029</t>
  </si>
  <si>
    <t>Glass Dispenser</t>
  </si>
  <si>
    <t>Provided</t>
  </si>
  <si>
    <t>RPS/JFL/V-2/030</t>
  </si>
  <si>
    <t>RPS/JFL/RS/031</t>
  </si>
  <si>
    <t>Shelves</t>
  </si>
  <si>
    <t>20*20 SS202 pipe; 18SWG</t>
  </si>
  <si>
    <t>Shelves frame</t>
  </si>
  <si>
    <t>25*25 SS202 pipe; 18SWG</t>
  </si>
  <si>
    <t>Conveyor Oven</t>
  </si>
  <si>
    <t>XLT / MBM</t>
  </si>
  <si>
    <t>3240 / PS540</t>
  </si>
  <si>
    <t>Money drop box</t>
  </si>
  <si>
    <t>MBM</t>
  </si>
  <si>
    <t>Prep table</t>
  </si>
  <si>
    <t>Remarks</t>
  </si>
  <si>
    <t>600x300</t>
  </si>
  <si>
    <t>1 nos</t>
  </si>
  <si>
    <t>1'-00"x1'-00"</t>
  </si>
  <si>
    <t>1'x1'</t>
  </si>
  <si>
    <t>Grease Trap</t>
  </si>
  <si>
    <t xml:space="preserve">Grease Trap </t>
  </si>
  <si>
    <t xml:space="preserve">3 Sink </t>
  </si>
  <si>
    <t>5'x2'-6"x34"+4"</t>
  </si>
  <si>
    <t>S.NO</t>
  </si>
  <si>
    <t>ITEM</t>
  </si>
  <si>
    <t>Size</t>
  </si>
  <si>
    <t>QTY</t>
  </si>
  <si>
    <t>3'-6"x1'-2"</t>
  </si>
  <si>
    <t>SS Shelf</t>
  </si>
  <si>
    <t>3'x1'-6"x6'</t>
  </si>
  <si>
    <t>Dirty dish Landing Table for service area with overhead shelves 1no (same as like Waknaghat)</t>
  </si>
  <si>
    <t>GREASE TRAP</t>
  </si>
  <si>
    <t>2'x1'</t>
  </si>
  <si>
    <t>ITEMS</t>
  </si>
  <si>
    <t xml:space="preserve">Walk in chiller </t>
  </si>
  <si>
    <t>Walk in Freezer</t>
  </si>
  <si>
    <t>Location</t>
  </si>
  <si>
    <t>NOS</t>
  </si>
  <si>
    <t>Dominos</t>
  </si>
  <si>
    <t xml:space="preserve">First Floor </t>
  </si>
  <si>
    <t>Karim</t>
  </si>
  <si>
    <t>Common Area</t>
  </si>
  <si>
    <t>AHU 22 ton</t>
  </si>
  <si>
    <t>Cassette Ac - 3ton</t>
  </si>
  <si>
    <t>Cassette Ac - 2ton</t>
  </si>
  <si>
    <t>Highwall / Split ac  1.5 ton</t>
  </si>
  <si>
    <t>Highwall Ac 1.5 ton</t>
  </si>
  <si>
    <t>Inline fan 450cfm</t>
  </si>
  <si>
    <t>Inline fan 550cfm</t>
  </si>
  <si>
    <t>FF male &amp; Handicapped</t>
  </si>
  <si>
    <t>FF Female toilet</t>
  </si>
  <si>
    <t>Exhaust Air Unit - 3000cfm</t>
  </si>
  <si>
    <t>Fresh Air Unit - 2700Cfm</t>
  </si>
  <si>
    <t>Fresh Air Unit - 3600cfm</t>
  </si>
  <si>
    <t>Exhaust Air Unit - 4000 cfm</t>
  </si>
  <si>
    <t>Fresh Air Unit - 3150cfm</t>
  </si>
  <si>
    <t>Exhaust Air Unit - 3500 cfm</t>
  </si>
  <si>
    <t>Fresh Air Unit -2800cfm</t>
  </si>
  <si>
    <t>Exhaust Air Unit - 3000 cfm</t>
  </si>
  <si>
    <t>MERRY CHEF</t>
  </si>
  <si>
    <t xml:space="preserve">HOT/COLD DISPLAY CABINET </t>
  </si>
  <si>
    <t>BW-01 A</t>
  </si>
  <si>
    <t>DISPLAY CABINET (HOT)</t>
  </si>
  <si>
    <t>DISPLAY CABINET (COLD)</t>
  </si>
  <si>
    <t>Aircurtain</t>
  </si>
  <si>
    <t>Speaker</t>
  </si>
  <si>
    <t>Fire Extinguisher</t>
  </si>
  <si>
    <t>Sigange</t>
  </si>
  <si>
    <t>Sofa 2 seater</t>
  </si>
  <si>
    <t>Caffeccino</t>
  </si>
  <si>
    <t>BIKANERVALA</t>
  </si>
  <si>
    <t>KARIM</t>
  </si>
  <si>
    <t>NOODLE WOK</t>
  </si>
  <si>
    <t>GIANI'S</t>
  </si>
  <si>
    <t>DB</t>
  </si>
  <si>
    <t>Lights - Ceiling lights</t>
  </si>
  <si>
    <t>Wall lights</t>
  </si>
  <si>
    <t>ASSET NAME</t>
  </si>
  <si>
    <t>S.NO.</t>
  </si>
  <si>
    <t>LED TV 32"/42"</t>
  </si>
  <si>
    <t>ASSET LIST - GrubHub FARIDKOT</t>
  </si>
  <si>
    <t>IT rack</t>
  </si>
  <si>
    <t>Geyser</t>
  </si>
  <si>
    <t>Pesto flash</t>
  </si>
  <si>
    <t>UV900</t>
  </si>
  <si>
    <t>UV-2</t>
  </si>
  <si>
    <t>Gas Leak detector Panel</t>
  </si>
  <si>
    <t>NA</t>
  </si>
  <si>
    <t>200ltr tank</t>
  </si>
  <si>
    <t>Pressure pump</t>
  </si>
  <si>
    <t>Service Area</t>
  </si>
  <si>
    <t>LED Panel light 2'x2'</t>
  </si>
  <si>
    <t>Na</t>
  </si>
  <si>
    <t>BW-01 B</t>
  </si>
  <si>
    <t>BW-01 C</t>
  </si>
  <si>
    <t>SS Woking Table</t>
  </si>
  <si>
    <t>Hot and cold Bain marrie</t>
  </si>
  <si>
    <t>KR-09 A</t>
  </si>
  <si>
    <t>KR-09 B</t>
  </si>
  <si>
    <t>GI-10</t>
  </si>
  <si>
    <t>GI-11</t>
  </si>
  <si>
    <t>4'-4" X 3'-0" X 18" HIGH</t>
  </si>
  <si>
    <t>Bian marrie</t>
  </si>
  <si>
    <t>WORK COUNTER  With Undershelf</t>
  </si>
  <si>
    <t>ND-18</t>
  </si>
  <si>
    <t>ND-19</t>
  </si>
  <si>
    <t>ND-20</t>
  </si>
  <si>
    <t>Pot waash Shelf</t>
  </si>
  <si>
    <t>3x1'</t>
  </si>
  <si>
    <t>POT wash Sink</t>
  </si>
  <si>
    <t>POT rack with perforrated shelf</t>
  </si>
  <si>
    <t>TWO UNDER COUNTER REFER</t>
  </si>
  <si>
    <t xml:space="preserve">Handwash Sink </t>
  </si>
  <si>
    <t>Patato Bins</t>
  </si>
  <si>
    <t>4'x2'x2'-10"+4"</t>
  </si>
  <si>
    <t>5'x1'</t>
  </si>
  <si>
    <t>4'x1'</t>
  </si>
  <si>
    <t>Chemical Cabinet</t>
  </si>
  <si>
    <t>POT Rack</t>
  </si>
  <si>
    <t>2'x1'-6"x6'</t>
  </si>
  <si>
    <t>SERVICE AREA - EQUIPMENT LIST</t>
  </si>
  <si>
    <t>WORK TABLE (POS)</t>
  </si>
  <si>
    <t>3'-8" x2'-6" x 34"+10" HIGH</t>
  </si>
  <si>
    <t>2' x 2'-4" x 34" + 10" HIGH</t>
  </si>
  <si>
    <t>4'-5"x2'-6"x3'-2"</t>
  </si>
  <si>
    <t>1'-8" x 2'-4" x 34" + 4" HIGH</t>
  </si>
  <si>
    <t>1'-6" x 1'-4" x 1' HIGH</t>
  </si>
  <si>
    <t>1'-5" x2'-6" x 34"+4" HIGH</t>
  </si>
  <si>
    <t>1'-4"x1'-4"x1'</t>
  </si>
  <si>
    <t>3'x-1'-6"x6'</t>
  </si>
  <si>
    <t>4'-6" x 2'-6" x 34" HIGH</t>
  </si>
  <si>
    <t>4'-6"x1'</t>
  </si>
  <si>
    <t>3'x2'-6"x34+4"</t>
  </si>
  <si>
    <t>2'-4" X 3' X 6'-8" HIGH</t>
  </si>
  <si>
    <t>1'-4"x1'-6"x34"+4"</t>
  </si>
  <si>
    <t>WC</t>
  </si>
  <si>
    <t>Urinal</t>
  </si>
  <si>
    <t>Health Faucet</t>
  </si>
  <si>
    <t>Chairs</t>
  </si>
  <si>
    <t>HVAC Asset List - GrubHub Faridkot</t>
  </si>
  <si>
    <t>Cafeccino Kitchen Equipment List</t>
  </si>
  <si>
    <t>CF-14</t>
  </si>
  <si>
    <t>CF-15</t>
  </si>
  <si>
    <t>Dominos - Kitchen Equipment List</t>
  </si>
  <si>
    <t>BW-39</t>
  </si>
  <si>
    <t>BW-40</t>
  </si>
  <si>
    <t>BW-41</t>
  </si>
  <si>
    <t>KR-17 A</t>
  </si>
  <si>
    <t>Bikanervala - Kitchen Equipment List</t>
  </si>
  <si>
    <t>KR-30</t>
  </si>
  <si>
    <t>KR-31</t>
  </si>
  <si>
    <t>KARIM - Kitchen Equipment List</t>
  </si>
  <si>
    <t>NOODLE WOK - Kitchen Equipment List</t>
  </si>
  <si>
    <t>Giani's - Kitchen Equipment List</t>
  </si>
  <si>
    <t>Dishwasher - Kitchen Equipment List</t>
  </si>
  <si>
    <t>External Signage - GrubHub Faridkot</t>
  </si>
  <si>
    <t>GrubHub Sigange</t>
  </si>
  <si>
    <t>Drive through signage</t>
  </si>
  <si>
    <t>Washbasin</t>
  </si>
  <si>
    <t>Toilet Asset List - GrubHub Faridkot</t>
  </si>
  <si>
    <t>Terrace Asset List - GrubHub Faridkot</t>
  </si>
  <si>
    <t xml:space="preserve">RO unit </t>
  </si>
  <si>
    <t>5KL Tank</t>
  </si>
  <si>
    <t>2KL Tank</t>
  </si>
  <si>
    <t>RO Shed with tubelight &amp; Lock</t>
  </si>
  <si>
    <t>Handwash taps</t>
  </si>
  <si>
    <t xml:space="preserve">Lights </t>
  </si>
  <si>
    <t>Handryer</t>
  </si>
  <si>
    <t xml:space="preserve">Soap Dispenser </t>
  </si>
  <si>
    <t>paper holder</t>
  </si>
  <si>
    <t>IT Rack</t>
  </si>
  <si>
    <t>Server</t>
  </si>
  <si>
    <t>CCTV rack with DVR set up</t>
  </si>
  <si>
    <t>Amplifier with shelf</t>
  </si>
  <si>
    <t>Key Box Unit</t>
  </si>
  <si>
    <t>RA table with Pedestal</t>
  </si>
  <si>
    <t>Workstation with pedestal and Overhead staorage unit</t>
  </si>
  <si>
    <t>Admin</t>
  </si>
  <si>
    <t>Pin board</t>
  </si>
  <si>
    <t>2x2 Led Panel light</t>
  </si>
  <si>
    <t>Wokstation with Pedestal and Overhead storage unit</t>
  </si>
  <si>
    <t>Exhaust fan</t>
  </si>
  <si>
    <t>Lights</t>
  </si>
  <si>
    <t>Dry store</t>
  </si>
  <si>
    <t>Gallery</t>
  </si>
  <si>
    <t>Staff Dinning Table</t>
  </si>
  <si>
    <t>Changing room</t>
  </si>
  <si>
    <t>Pin Board</t>
  </si>
  <si>
    <t>mirror</t>
  </si>
  <si>
    <t>Elec. Panel room</t>
  </si>
  <si>
    <t>Lift lobby to Toilet side door</t>
  </si>
  <si>
    <t>SS RACK for FF coldroom SS 304 SWG (3'x1'-6"x6')</t>
  </si>
  <si>
    <t>Dry storage rack Heavy duty with 6 shelves rack coulour grey (3'x1'-6"x98")</t>
  </si>
  <si>
    <t>Coldroom</t>
  </si>
  <si>
    <t>Dry stotre</t>
  </si>
  <si>
    <t>Area</t>
  </si>
  <si>
    <t>ADMIN, Server &amp; coldroom, Changing room, Dry store, Gallery, Elec. Panel room  - FIRST FLOOR</t>
  </si>
  <si>
    <t>Doors</t>
  </si>
  <si>
    <t>F.F.</t>
  </si>
  <si>
    <t>Exhaust Fan</t>
  </si>
  <si>
    <t>Light</t>
  </si>
  <si>
    <t>Grating (600x300)</t>
  </si>
  <si>
    <t>COMMON AREA ASSET LIST</t>
  </si>
  <si>
    <t>Glass Door</t>
  </si>
  <si>
    <t>Designer Lights</t>
  </si>
  <si>
    <t>Speakers</t>
  </si>
  <si>
    <t>Hnaging Lights (Red)</t>
  </si>
  <si>
    <t>Wall Lights</t>
  </si>
  <si>
    <t>Designer Old model lights</t>
  </si>
  <si>
    <t>ND-21</t>
  </si>
  <si>
    <t>2'-2"x1'-11"x6'-9"</t>
  </si>
  <si>
    <t>Visi cooler (Blue star)</t>
  </si>
  <si>
    <t xml:space="preserve">POS </t>
  </si>
  <si>
    <t>Red - 8 &amp; black 4</t>
  </si>
  <si>
    <t>Sofa</t>
  </si>
  <si>
    <t>Round table</t>
  </si>
  <si>
    <t>Rectangular table</t>
  </si>
  <si>
    <t>Graphics</t>
  </si>
  <si>
    <t>Menu Board</t>
  </si>
  <si>
    <t>Wooden Railing (Fence)</t>
  </si>
  <si>
    <t xml:space="preserve">Signage </t>
  </si>
  <si>
    <t>CF-16</t>
  </si>
  <si>
    <t>CF-17</t>
  </si>
  <si>
    <t>CF-18</t>
  </si>
  <si>
    <t>CF-19</t>
  </si>
  <si>
    <t>CF-20</t>
  </si>
  <si>
    <t>CF-21</t>
  </si>
  <si>
    <t>CF-25</t>
  </si>
  <si>
    <t>CF-26</t>
  </si>
  <si>
    <t>Cheese Rack Stand</t>
  </si>
  <si>
    <t>Oven Trolley/Soak Tank</t>
  </si>
  <si>
    <t>Computer Rack stand</t>
  </si>
  <si>
    <t>Ice Cuber</t>
  </si>
  <si>
    <t>SS pole</t>
  </si>
  <si>
    <t>32" LED TV</t>
  </si>
  <si>
    <t>Manager Table</t>
  </si>
  <si>
    <t>Visicooler - Bluestar</t>
  </si>
  <si>
    <t>Signage</t>
  </si>
  <si>
    <t>3'-0" X 2'-0" X 6'-0" HIGH</t>
  </si>
  <si>
    <t>VISI COOLER(two door vertical)</t>
  </si>
  <si>
    <t>BW-42</t>
  </si>
  <si>
    <t>BW-43</t>
  </si>
  <si>
    <t>Packing machine (deluxe 1, Dokla &amp; Dosa)</t>
  </si>
  <si>
    <t>BW-44</t>
  </si>
  <si>
    <t>BW-45</t>
  </si>
  <si>
    <t>BW-46</t>
  </si>
  <si>
    <t>BW-47</t>
  </si>
  <si>
    <t>1'-5"x2'-4"x34"+4"</t>
  </si>
  <si>
    <t>2'-3"x2'-4"x34"+4"</t>
  </si>
  <si>
    <t>1200x700x1260</t>
  </si>
  <si>
    <t>Window</t>
  </si>
  <si>
    <t>5'-9" x 2'-6" x 34" + 4" HIGH</t>
  </si>
  <si>
    <t>900x700x1260</t>
  </si>
  <si>
    <t>4'-5" x 2'-6" x 34" + 4" HIGH</t>
  </si>
  <si>
    <t>COld Bain mariie</t>
  </si>
  <si>
    <t>2'x2'-6"x34"+4"</t>
  </si>
  <si>
    <t>3'-11"x2'-6"x34"+4"</t>
  </si>
  <si>
    <t>4'-7" X 2'-4" X 6'-6" HIGH</t>
  </si>
  <si>
    <t>MEAT MINCER (OLD)</t>
  </si>
  <si>
    <t>Pulveriser (OLD)</t>
  </si>
  <si>
    <t>LED TV 42"</t>
  </si>
  <si>
    <t>Panasonic</t>
  </si>
  <si>
    <t>Masala Trolly/Box unit</t>
  </si>
  <si>
    <t>LED TV</t>
  </si>
  <si>
    <t>32"</t>
  </si>
  <si>
    <t>SS table</t>
  </si>
  <si>
    <t>1'-1x2'-5"x34"+4"</t>
  </si>
  <si>
    <t>EX-1</t>
  </si>
  <si>
    <t>EX-2</t>
  </si>
  <si>
    <t>EX-3</t>
  </si>
  <si>
    <t>3'-4"x2'-6"x34"+4"</t>
  </si>
  <si>
    <t>SS table with LHS Sink</t>
  </si>
  <si>
    <t>4'-2"x2'-6"x34"+4"</t>
  </si>
  <si>
    <t>UPS with 20 battery with UPS STAND</t>
  </si>
  <si>
    <t>Pressure Pump</t>
  </si>
  <si>
    <t>Yellow - Bar stool chair</t>
  </si>
  <si>
    <t>High Stool Table</t>
  </si>
  <si>
    <t xml:space="preserve">Table 2x2' </t>
  </si>
  <si>
    <t xml:space="preserve">Table 4'x2' </t>
  </si>
  <si>
    <t>Dustbin Unit</t>
  </si>
  <si>
    <t>Table - 6'x2'</t>
  </si>
  <si>
    <t>COMMON AREA - FURNITURE</t>
  </si>
  <si>
    <t>TOTAL</t>
  </si>
  <si>
    <t>REMARKS</t>
  </si>
  <si>
    <t>Hanging Designer Light</t>
  </si>
  <si>
    <t>42" LED TV (Panasonic)</t>
  </si>
  <si>
    <t>Pesto Flash</t>
  </si>
  <si>
    <t>KR-32</t>
  </si>
  <si>
    <t>KR-33</t>
  </si>
  <si>
    <t>ND-22</t>
  </si>
  <si>
    <t>ND-23</t>
  </si>
  <si>
    <t>ND-24</t>
  </si>
  <si>
    <t>GI-12</t>
  </si>
  <si>
    <t>GI-13</t>
  </si>
  <si>
    <t>LL</t>
  </si>
  <si>
    <t>TFS</t>
  </si>
  <si>
    <t>Security Table</t>
  </si>
  <si>
    <t>Security OH Unit</t>
  </si>
  <si>
    <t>Added</t>
  </si>
  <si>
    <t>3 nos added</t>
  </si>
  <si>
    <t>Extra  SINK has been picked up by vendor as on 01/07/23</t>
  </si>
  <si>
    <t>SERVER ROOM (LED TV)</t>
  </si>
  <si>
    <t>added</t>
  </si>
  <si>
    <t>COFFEE GRINDER/BLENDER</t>
  </si>
  <si>
    <t>Wieghing Machine</t>
  </si>
  <si>
    <t>Safe (Godrej)</t>
  </si>
  <si>
    <t>Air Fryer</t>
  </si>
  <si>
    <t>Oil Fryer</t>
  </si>
  <si>
    <t>Sambhar Pot</t>
  </si>
  <si>
    <t>Tawa (Pav Bhaji)</t>
  </si>
  <si>
    <t>Mixer</t>
  </si>
  <si>
    <t>Hand Grinder</t>
  </si>
  <si>
    <t>BW-48</t>
  </si>
  <si>
    <t>BW-49</t>
  </si>
  <si>
    <t>BW-50</t>
  </si>
  <si>
    <t>BW-51</t>
  </si>
  <si>
    <t>BW-52</t>
  </si>
  <si>
    <t>BW-53</t>
  </si>
  <si>
    <t>BW-54</t>
  </si>
  <si>
    <t>Tocken Display</t>
  </si>
  <si>
    <t>KR-34</t>
  </si>
  <si>
    <t>ND-25</t>
  </si>
  <si>
    <t>Air Freshner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</si>
</sst>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8"/>
      <name val="Verdana"/>
      <family val="2"/>
    </font>
    <font>
      <sz val="18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0" xfId="1" applyFont="1"/>
    <xf numFmtId="0" fontId="12" fillId="0" borderId="0" xfId="1" applyFont="1" applyBorder="1"/>
    <xf numFmtId="0" fontId="2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3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7" fillId="7" borderId="1" xfId="0" applyFont="1" applyFill="1" applyBorder="1"/>
    <xf numFmtId="0" fontId="0" fillId="7" borderId="1" xfId="0" applyFill="1" applyBorder="1"/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wrapText="1"/>
    </xf>
    <xf numFmtId="0" fontId="3" fillId="7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/>
    </xf>
    <xf numFmtId="0" fontId="14" fillId="11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0" fillId="7" borderId="0" xfId="0" applyFill="1" applyAlignment="1">
      <alignment vertical="center"/>
    </xf>
    <xf numFmtId="0" fontId="0" fillId="7" borderId="1" xfId="0" applyFill="1" applyBorder="1" applyAlignment="1">
      <alignment vertical="center"/>
    </xf>
    <xf numFmtId="0" fontId="3" fillId="7" borderId="8" xfId="0" applyFont="1" applyFill="1" applyBorder="1" applyAlignment="1">
      <alignment horizontal="left" wrapText="1"/>
    </xf>
    <xf numFmtId="0" fontId="3" fillId="7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2" fillId="7" borderId="0" xfId="1" applyFont="1" applyFill="1" applyBorder="1"/>
    <xf numFmtId="0" fontId="0" fillId="7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4" fillId="11" borderId="5" xfId="0" applyFont="1" applyFill="1" applyBorder="1" applyAlignment="1">
      <alignment vertical="center"/>
    </xf>
    <xf numFmtId="0" fontId="12" fillId="0" borderId="1" xfId="1" applyFont="1" applyBorder="1"/>
    <xf numFmtId="0" fontId="11" fillId="0" borderId="1" xfId="1" applyFont="1" applyFill="1" applyBorder="1" applyAlignment="1">
      <alignment horizontal="left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1" xfId="1" quotePrefix="1" applyFont="1" applyFill="1" applyBorder="1" applyAlignment="1">
      <alignment horizontal="left"/>
    </xf>
    <xf numFmtId="0" fontId="11" fillId="0" borderId="1" xfId="1" applyNumberFormat="1" applyFont="1" applyFill="1" applyBorder="1" applyAlignment="1">
      <alignment vertical="center" wrapText="1"/>
    </xf>
    <xf numFmtId="0" fontId="11" fillId="0" borderId="1" xfId="1" quotePrefix="1" applyFont="1" applyFill="1" applyBorder="1" applyAlignment="1">
      <alignment horizontal="left" wrapText="1"/>
    </xf>
    <xf numFmtId="0" fontId="11" fillId="2" borderId="1" xfId="1" applyFont="1" applyFill="1" applyBorder="1" applyAlignment="1">
      <alignment horizontal="left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quotePrefix="1" applyFont="1" applyFill="1" applyBorder="1" applyAlignment="1">
      <alignment horizontal="left"/>
    </xf>
    <xf numFmtId="0" fontId="12" fillId="0" borderId="1" xfId="1" applyFont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/>
    </xf>
    <xf numFmtId="0" fontId="0" fillId="7" borderId="0" xfId="0" applyFill="1"/>
    <xf numFmtId="0" fontId="13" fillId="8" borderId="1" xfId="0" applyFont="1" applyFill="1" applyBorder="1"/>
    <xf numFmtId="0" fontId="13" fillId="8" borderId="1" xfId="0" applyFont="1" applyFill="1" applyBorder="1" applyAlignment="1">
      <alignment horizontal="right"/>
    </xf>
    <xf numFmtId="0" fontId="0" fillId="5" borderId="1" xfId="0" applyFill="1" applyBorder="1"/>
    <xf numFmtId="0" fontId="0" fillId="5" borderId="9" xfId="0" applyFill="1" applyBorder="1" applyAlignment="1">
      <alignment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/>
    </xf>
    <xf numFmtId="0" fontId="13" fillId="11" borderId="0" xfId="0" applyFont="1" applyFill="1" applyAlignment="1">
      <alignment horizontal="center"/>
    </xf>
    <xf numFmtId="0" fontId="13" fillId="11" borderId="6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1" fillId="10" borderId="6" xfId="0" applyFont="1" applyFill="1" applyBorder="1" applyAlignment="1">
      <alignment horizontal="center"/>
    </xf>
    <xf numFmtId="0" fontId="13" fillId="8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21" workbookViewId="0">
      <selection activeCell="E42" sqref="E42"/>
    </sheetView>
  </sheetViews>
  <sheetFormatPr defaultRowHeight="15" x14ac:dyDescent="0.25"/>
  <cols>
    <col min="2" max="2" width="41.7109375" bestFit="1" customWidth="1"/>
    <col min="3" max="3" width="23.42578125" bestFit="1" customWidth="1"/>
    <col min="4" max="4" width="4.140625" bestFit="1" customWidth="1"/>
  </cols>
  <sheetData>
    <row r="1" spans="1:5" s="1" customFormat="1" ht="18.75" x14ac:dyDescent="0.25">
      <c r="A1" s="86" t="s">
        <v>518</v>
      </c>
      <c r="B1" s="87"/>
      <c r="C1" s="87"/>
      <c r="D1" s="87"/>
      <c r="E1" s="88"/>
    </row>
    <row r="2" spans="1:5" s="3" customFormat="1" x14ac:dyDescent="0.25">
      <c r="A2" s="45" t="s">
        <v>0</v>
      </c>
      <c r="B2" s="45" t="s">
        <v>1</v>
      </c>
      <c r="C2" s="45" t="s">
        <v>2</v>
      </c>
      <c r="D2" s="46" t="s">
        <v>4</v>
      </c>
      <c r="E2" s="66" t="s">
        <v>392</v>
      </c>
    </row>
    <row r="3" spans="1:5" s="1" customFormat="1" x14ac:dyDescent="0.25">
      <c r="A3" s="47" t="s">
        <v>194</v>
      </c>
      <c r="B3" s="47" t="s">
        <v>590</v>
      </c>
      <c r="C3" s="33" t="s">
        <v>165</v>
      </c>
      <c r="D3" s="33">
        <v>1</v>
      </c>
      <c r="E3" s="65"/>
    </row>
    <row r="4" spans="1:5" s="1" customFormat="1" x14ac:dyDescent="0.2">
      <c r="A4" s="22" t="s">
        <v>173</v>
      </c>
      <c r="B4" s="26" t="s">
        <v>438</v>
      </c>
      <c r="C4" s="27" t="s">
        <v>186</v>
      </c>
      <c r="D4" s="28">
        <v>1</v>
      </c>
      <c r="E4" s="65"/>
    </row>
    <row r="5" spans="1:5" s="1" customFormat="1" hidden="1" x14ac:dyDescent="0.2">
      <c r="A5" s="22" t="s">
        <v>174</v>
      </c>
      <c r="B5" s="26" t="s">
        <v>166</v>
      </c>
      <c r="C5" s="27" t="s">
        <v>186</v>
      </c>
      <c r="D5" s="28">
        <v>0</v>
      </c>
      <c r="E5" s="65"/>
    </row>
    <row r="6" spans="1:5" s="1" customFormat="1" x14ac:dyDescent="0.25">
      <c r="A6" s="48" t="s">
        <v>175</v>
      </c>
      <c r="B6" s="35" t="s">
        <v>192</v>
      </c>
      <c r="C6" s="43" t="s">
        <v>187</v>
      </c>
      <c r="D6" s="28">
        <v>1</v>
      </c>
      <c r="E6" s="65"/>
    </row>
    <row r="7" spans="1:5" s="1" customFormat="1" x14ac:dyDescent="0.2">
      <c r="A7" s="22" t="s">
        <v>176</v>
      </c>
      <c r="B7" s="26" t="s">
        <v>167</v>
      </c>
      <c r="C7" s="27"/>
      <c r="D7" s="28">
        <v>1</v>
      </c>
      <c r="E7" s="65"/>
    </row>
    <row r="8" spans="1:5" s="1" customFormat="1" x14ac:dyDescent="0.25">
      <c r="A8" s="22" t="s">
        <v>177</v>
      </c>
      <c r="B8" s="35" t="s">
        <v>681</v>
      </c>
      <c r="C8" s="43" t="s">
        <v>188</v>
      </c>
      <c r="D8" s="28">
        <v>1</v>
      </c>
      <c r="E8" s="65"/>
    </row>
    <row r="9" spans="1:5" s="1" customFormat="1" x14ac:dyDescent="0.2">
      <c r="A9" s="22" t="s">
        <v>178</v>
      </c>
      <c r="B9" s="26" t="s">
        <v>168</v>
      </c>
      <c r="C9" s="27" t="s">
        <v>189</v>
      </c>
      <c r="D9" s="28">
        <v>1</v>
      </c>
      <c r="E9" s="53"/>
    </row>
    <row r="10" spans="1:5" s="1" customFormat="1" x14ac:dyDescent="0.2">
      <c r="A10" s="22" t="s">
        <v>179</v>
      </c>
      <c r="B10" s="26" t="s">
        <v>169</v>
      </c>
      <c r="C10" s="27"/>
      <c r="D10" s="28">
        <v>1</v>
      </c>
      <c r="E10" s="53"/>
    </row>
    <row r="11" spans="1:5" s="1" customFormat="1" x14ac:dyDescent="0.2">
      <c r="A11" s="22" t="s">
        <v>180</v>
      </c>
      <c r="B11" s="26" t="s">
        <v>8</v>
      </c>
      <c r="C11" s="27" t="s">
        <v>190</v>
      </c>
      <c r="D11" s="28">
        <v>1</v>
      </c>
      <c r="E11" s="65"/>
    </row>
    <row r="12" spans="1:5" s="1" customFormat="1" x14ac:dyDescent="0.2">
      <c r="A12" s="22" t="s">
        <v>181</v>
      </c>
      <c r="B12" s="35" t="s">
        <v>170</v>
      </c>
      <c r="C12" s="27"/>
      <c r="D12" s="28">
        <v>2</v>
      </c>
      <c r="E12" s="65"/>
    </row>
    <row r="13" spans="1:5" s="1" customFormat="1" x14ac:dyDescent="0.2">
      <c r="A13" s="22" t="s">
        <v>182</v>
      </c>
      <c r="B13" s="26" t="s">
        <v>171</v>
      </c>
      <c r="C13" s="27" t="s">
        <v>437</v>
      </c>
      <c r="D13" s="28">
        <v>1</v>
      </c>
      <c r="E13" s="65"/>
    </row>
    <row r="14" spans="1:5" s="1" customFormat="1" x14ac:dyDescent="0.2">
      <c r="A14" s="22" t="s">
        <v>183</v>
      </c>
      <c r="B14" s="26" t="s">
        <v>46</v>
      </c>
      <c r="C14" s="27"/>
      <c r="D14" s="28">
        <v>1</v>
      </c>
      <c r="E14" s="53"/>
    </row>
    <row r="15" spans="1:5" s="1" customFormat="1" x14ac:dyDescent="0.2">
      <c r="A15" s="22" t="s">
        <v>184</v>
      </c>
      <c r="B15" s="26" t="s">
        <v>172</v>
      </c>
      <c r="C15" s="27" t="s">
        <v>191</v>
      </c>
      <c r="D15" s="28">
        <v>1</v>
      </c>
      <c r="E15" s="65"/>
    </row>
    <row r="16" spans="1:5" s="1" customFormat="1" hidden="1" x14ac:dyDescent="0.2">
      <c r="A16" s="22" t="s">
        <v>185</v>
      </c>
      <c r="B16" s="26" t="s">
        <v>49</v>
      </c>
      <c r="C16" s="27" t="s">
        <v>87</v>
      </c>
      <c r="D16" s="28">
        <v>1</v>
      </c>
      <c r="E16" s="65"/>
    </row>
    <row r="17" spans="1:5" s="1" customFormat="1" x14ac:dyDescent="0.2">
      <c r="A17" s="22" t="s">
        <v>519</v>
      </c>
      <c r="B17" s="49" t="s">
        <v>50</v>
      </c>
      <c r="C17" s="27" t="s">
        <v>395</v>
      </c>
      <c r="D17" s="28">
        <v>1</v>
      </c>
      <c r="E17" s="65"/>
    </row>
    <row r="18" spans="1:5" s="1" customFormat="1" x14ac:dyDescent="0.2">
      <c r="A18" s="22" t="s">
        <v>520</v>
      </c>
      <c r="B18" s="49" t="s">
        <v>409</v>
      </c>
      <c r="C18" s="27"/>
      <c r="D18" s="28">
        <v>1</v>
      </c>
      <c r="E18" s="65"/>
    </row>
    <row r="19" spans="1:5" x14ac:dyDescent="0.25">
      <c r="A19" s="5" t="s">
        <v>599</v>
      </c>
      <c r="B19" s="5" t="s">
        <v>516</v>
      </c>
      <c r="C19" s="27" t="s">
        <v>591</v>
      </c>
      <c r="D19" s="28">
        <v>12</v>
      </c>
      <c r="E19" s="5"/>
    </row>
    <row r="20" spans="1:5" x14ac:dyDescent="0.25">
      <c r="A20" s="22" t="s">
        <v>600</v>
      </c>
      <c r="B20" s="5" t="s">
        <v>446</v>
      </c>
      <c r="C20" s="5"/>
      <c r="D20" s="28">
        <v>2</v>
      </c>
      <c r="E20" s="5"/>
    </row>
    <row r="21" spans="1:5" x14ac:dyDescent="0.25">
      <c r="A21" s="5" t="s">
        <v>601</v>
      </c>
      <c r="B21" s="5" t="s">
        <v>593</v>
      </c>
      <c r="C21" s="5"/>
      <c r="D21" s="28">
        <v>2</v>
      </c>
      <c r="E21" s="5"/>
    </row>
    <row r="22" spans="1:5" x14ac:dyDescent="0.25">
      <c r="A22" s="22" t="s">
        <v>602</v>
      </c>
      <c r="B22" s="5" t="s">
        <v>594</v>
      </c>
      <c r="C22" s="5"/>
      <c r="D22" s="28">
        <v>2</v>
      </c>
      <c r="E22" s="5"/>
    </row>
    <row r="23" spans="1:5" x14ac:dyDescent="0.25">
      <c r="A23" s="5" t="s">
        <v>603</v>
      </c>
      <c r="B23" s="24" t="s">
        <v>595</v>
      </c>
      <c r="C23" s="5"/>
      <c r="D23" s="28">
        <v>6</v>
      </c>
      <c r="E23" s="5"/>
    </row>
    <row r="24" spans="1:5" x14ac:dyDescent="0.25">
      <c r="A24" s="22" t="s">
        <v>604</v>
      </c>
      <c r="B24" s="24" t="s">
        <v>596</v>
      </c>
      <c r="C24" s="5"/>
      <c r="D24" s="28">
        <v>6</v>
      </c>
      <c r="E24" s="5"/>
    </row>
    <row r="25" spans="1:5" x14ac:dyDescent="0.25">
      <c r="A25" s="22" t="s">
        <v>605</v>
      </c>
      <c r="B25" s="24" t="s">
        <v>597</v>
      </c>
      <c r="C25" s="5"/>
      <c r="D25" s="28">
        <v>2</v>
      </c>
      <c r="E25" s="5"/>
    </row>
    <row r="26" spans="1:5" x14ac:dyDescent="0.25">
      <c r="A26" s="5" t="s">
        <v>606</v>
      </c>
      <c r="B26" s="24" t="s">
        <v>598</v>
      </c>
      <c r="C26" s="5"/>
      <c r="D26" s="28">
        <v>1</v>
      </c>
      <c r="E26" s="5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topLeftCell="A270" zoomScale="59" zoomScaleNormal="59" zoomScaleSheetLayoutView="55" workbookViewId="0">
      <selection activeCell="C292" sqref="C292"/>
    </sheetView>
  </sheetViews>
  <sheetFormatPr defaultColWidth="31.42578125" defaultRowHeight="22.5" x14ac:dyDescent="0.3"/>
  <cols>
    <col min="1" max="1" width="14" style="16" bestFit="1" customWidth="1"/>
    <col min="2" max="2" width="47.85546875" style="16" bestFit="1" customWidth="1"/>
    <col min="3" max="3" width="45.42578125" style="16" bestFit="1" customWidth="1"/>
    <col min="4" max="4" width="85.5703125" style="16" hidden="1" customWidth="1"/>
    <col min="5" max="5" width="85.5703125" style="16" bestFit="1" customWidth="1"/>
    <col min="6" max="256" width="31.42578125" style="16"/>
    <col min="257" max="257" width="14" style="16" bestFit="1" customWidth="1"/>
    <col min="258" max="258" width="47.85546875" style="16" bestFit="1" customWidth="1"/>
    <col min="259" max="259" width="45.42578125" style="16" bestFit="1" customWidth="1"/>
    <col min="260" max="260" width="0" style="16" hidden="1" customWidth="1"/>
    <col min="261" max="261" width="85.5703125" style="16" bestFit="1" customWidth="1"/>
    <col min="262" max="512" width="31.42578125" style="16"/>
    <col min="513" max="513" width="14" style="16" bestFit="1" customWidth="1"/>
    <col min="514" max="514" width="47.85546875" style="16" bestFit="1" customWidth="1"/>
    <col min="515" max="515" width="45.42578125" style="16" bestFit="1" customWidth="1"/>
    <col min="516" max="516" width="0" style="16" hidden="1" customWidth="1"/>
    <col min="517" max="517" width="85.5703125" style="16" bestFit="1" customWidth="1"/>
    <col min="518" max="768" width="31.42578125" style="16"/>
    <col min="769" max="769" width="14" style="16" bestFit="1" customWidth="1"/>
    <col min="770" max="770" width="47.85546875" style="16" bestFit="1" customWidth="1"/>
    <col min="771" max="771" width="45.42578125" style="16" bestFit="1" customWidth="1"/>
    <col min="772" max="772" width="0" style="16" hidden="1" customWidth="1"/>
    <col min="773" max="773" width="85.5703125" style="16" bestFit="1" customWidth="1"/>
    <col min="774" max="1024" width="31.42578125" style="16"/>
    <col min="1025" max="1025" width="14" style="16" bestFit="1" customWidth="1"/>
    <col min="1026" max="1026" width="47.85546875" style="16" bestFit="1" customWidth="1"/>
    <col min="1027" max="1027" width="45.42578125" style="16" bestFit="1" customWidth="1"/>
    <col min="1028" max="1028" width="0" style="16" hidden="1" customWidth="1"/>
    <col min="1029" max="1029" width="85.5703125" style="16" bestFit="1" customWidth="1"/>
    <col min="1030" max="1280" width="31.42578125" style="16"/>
    <col min="1281" max="1281" width="14" style="16" bestFit="1" customWidth="1"/>
    <col min="1282" max="1282" width="47.85546875" style="16" bestFit="1" customWidth="1"/>
    <col min="1283" max="1283" width="45.42578125" style="16" bestFit="1" customWidth="1"/>
    <col min="1284" max="1284" width="0" style="16" hidden="1" customWidth="1"/>
    <col min="1285" max="1285" width="85.5703125" style="16" bestFit="1" customWidth="1"/>
    <col min="1286" max="1536" width="31.42578125" style="16"/>
    <col min="1537" max="1537" width="14" style="16" bestFit="1" customWidth="1"/>
    <col min="1538" max="1538" width="47.85546875" style="16" bestFit="1" customWidth="1"/>
    <col min="1539" max="1539" width="45.42578125" style="16" bestFit="1" customWidth="1"/>
    <col min="1540" max="1540" width="0" style="16" hidden="1" customWidth="1"/>
    <col min="1541" max="1541" width="85.5703125" style="16" bestFit="1" customWidth="1"/>
    <col min="1542" max="1792" width="31.42578125" style="16"/>
    <col min="1793" max="1793" width="14" style="16" bestFit="1" customWidth="1"/>
    <col min="1794" max="1794" width="47.85546875" style="16" bestFit="1" customWidth="1"/>
    <col min="1795" max="1795" width="45.42578125" style="16" bestFit="1" customWidth="1"/>
    <col min="1796" max="1796" width="0" style="16" hidden="1" customWidth="1"/>
    <col min="1797" max="1797" width="85.5703125" style="16" bestFit="1" customWidth="1"/>
    <col min="1798" max="2048" width="31.42578125" style="16"/>
    <col min="2049" max="2049" width="14" style="16" bestFit="1" customWidth="1"/>
    <col min="2050" max="2050" width="47.85546875" style="16" bestFit="1" customWidth="1"/>
    <col min="2051" max="2051" width="45.42578125" style="16" bestFit="1" customWidth="1"/>
    <col min="2052" max="2052" width="0" style="16" hidden="1" customWidth="1"/>
    <col min="2053" max="2053" width="85.5703125" style="16" bestFit="1" customWidth="1"/>
    <col min="2054" max="2304" width="31.42578125" style="16"/>
    <col min="2305" max="2305" width="14" style="16" bestFit="1" customWidth="1"/>
    <col min="2306" max="2306" width="47.85546875" style="16" bestFit="1" customWidth="1"/>
    <col min="2307" max="2307" width="45.42578125" style="16" bestFit="1" customWidth="1"/>
    <col min="2308" max="2308" width="0" style="16" hidden="1" customWidth="1"/>
    <col min="2309" max="2309" width="85.5703125" style="16" bestFit="1" customWidth="1"/>
    <col min="2310" max="2560" width="31.42578125" style="16"/>
    <col min="2561" max="2561" width="14" style="16" bestFit="1" customWidth="1"/>
    <col min="2562" max="2562" width="47.85546875" style="16" bestFit="1" customWidth="1"/>
    <col min="2563" max="2563" width="45.42578125" style="16" bestFit="1" customWidth="1"/>
    <col min="2564" max="2564" width="0" style="16" hidden="1" customWidth="1"/>
    <col min="2565" max="2565" width="85.5703125" style="16" bestFit="1" customWidth="1"/>
    <col min="2566" max="2816" width="31.42578125" style="16"/>
    <col min="2817" max="2817" width="14" style="16" bestFit="1" customWidth="1"/>
    <col min="2818" max="2818" width="47.85546875" style="16" bestFit="1" customWidth="1"/>
    <col min="2819" max="2819" width="45.42578125" style="16" bestFit="1" customWidth="1"/>
    <col min="2820" max="2820" width="0" style="16" hidden="1" customWidth="1"/>
    <col min="2821" max="2821" width="85.5703125" style="16" bestFit="1" customWidth="1"/>
    <col min="2822" max="3072" width="31.42578125" style="16"/>
    <col min="3073" max="3073" width="14" style="16" bestFit="1" customWidth="1"/>
    <col min="3074" max="3074" width="47.85546875" style="16" bestFit="1" customWidth="1"/>
    <col min="3075" max="3075" width="45.42578125" style="16" bestFit="1" customWidth="1"/>
    <col min="3076" max="3076" width="0" style="16" hidden="1" customWidth="1"/>
    <col min="3077" max="3077" width="85.5703125" style="16" bestFit="1" customWidth="1"/>
    <col min="3078" max="3328" width="31.42578125" style="16"/>
    <col min="3329" max="3329" width="14" style="16" bestFit="1" customWidth="1"/>
    <col min="3330" max="3330" width="47.85546875" style="16" bestFit="1" customWidth="1"/>
    <col min="3331" max="3331" width="45.42578125" style="16" bestFit="1" customWidth="1"/>
    <col min="3332" max="3332" width="0" style="16" hidden="1" customWidth="1"/>
    <col min="3333" max="3333" width="85.5703125" style="16" bestFit="1" customWidth="1"/>
    <col min="3334" max="3584" width="31.42578125" style="16"/>
    <col min="3585" max="3585" width="14" style="16" bestFit="1" customWidth="1"/>
    <col min="3586" max="3586" width="47.85546875" style="16" bestFit="1" customWidth="1"/>
    <col min="3587" max="3587" width="45.42578125" style="16" bestFit="1" customWidth="1"/>
    <col min="3588" max="3588" width="0" style="16" hidden="1" customWidth="1"/>
    <col min="3589" max="3589" width="85.5703125" style="16" bestFit="1" customWidth="1"/>
    <col min="3590" max="3840" width="31.42578125" style="16"/>
    <col min="3841" max="3841" width="14" style="16" bestFit="1" customWidth="1"/>
    <col min="3842" max="3842" width="47.85546875" style="16" bestFit="1" customWidth="1"/>
    <col min="3843" max="3843" width="45.42578125" style="16" bestFit="1" customWidth="1"/>
    <col min="3844" max="3844" width="0" style="16" hidden="1" customWidth="1"/>
    <col min="3845" max="3845" width="85.5703125" style="16" bestFit="1" customWidth="1"/>
    <col min="3846" max="4096" width="31.42578125" style="16"/>
    <col min="4097" max="4097" width="14" style="16" bestFit="1" customWidth="1"/>
    <col min="4098" max="4098" width="47.85546875" style="16" bestFit="1" customWidth="1"/>
    <col min="4099" max="4099" width="45.42578125" style="16" bestFit="1" customWidth="1"/>
    <col min="4100" max="4100" width="0" style="16" hidden="1" customWidth="1"/>
    <col min="4101" max="4101" width="85.5703125" style="16" bestFit="1" customWidth="1"/>
    <col min="4102" max="4352" width="31.42578125" style="16"/>
    <col min="4353" max="4353" width="14" style="16" bestFit="1" customWidth="1"/>
    <col min="4354" max="4354" width="47.85546875" style="16" bestFit="1" customWidth="1"/>
    <col min="4355" max="4355" width="45.42578125" style="16" bestFit="1" customWidth="1"/>
    <col min="4356" max="4356" width="0" style="16" hidden="1" customWidth="1"/>
    <col min="4357" max="4357" width="85.5703125" style="16" bestFit="1" customWidth="1"/>
    <col min="4358" max="4608" width="31.42578125" style="16"/>
    <col min="4609" max="4609" width="14" style="16" bestFit="1" customWidth="1"/>
    <col min="4610" max="4610" width="47.85546875" style="16" bestFit="1" customWidth="1"/>
    <col min="4611" max="4611" width="45.42578125" style="16" bestFit="1" customWidth="1"/>
    <col min="4612" max="4612" width="0" style="16" hidden="1" customWidth="1"/>
    <col min="4613" max="4613" width="85.5703125" style="16" bestFit="1" customWidth="1"/>
    <col min="4614" max="4864" width="31.42578125" style="16"/>
    <col min="4865" max="4865" width="14" style="16" bestFit="1" customWidth="1"/>
    <col min="4866" max="4866" width="47.85546875" style="16" bestFit="1" customWidth="1"/>
    <col min="4867" max="4867" width="45.42578125" style="16" bestFit="1" customWidth="1"/>
    <col min="4868" max="4868" width="0" style="16" hidden="1" customWidth="1"/>
    <col min="4869" max="4869" width="85.5703125" style="16" bestFit="1" customWidth="1"/>
    <col min="4870" max="5120" width="31.42578125" style="16"/>
    <col min="5121" max="5121" width="14" style="16" bestFit="1" customWidth="1"/>
    <col min="5122" max="5122" width="47.85546875" style="16" bestFit="1" customWidth="1"/>
    <col min="5123" max="5123" width="45.42578125" style="16" bestFit="1" customWidth="1"/>
    <col min="5124" max="5124" width="0" style="16" hidden="1" customWidth="1"/>
    <col min="5125" max="5125" width="85.5703125" style="16" bestFit="1" customWidth="1"/>
    <col min="5126" max="5376" width="31.42578125" style="16"/>
    <col min="5377" max="5377" width="14" style="16" bestFit="1" customWidth="1"/>
    <col min="5378" max="5378" width="47.85546875" style="16" bestFit="1" customWidth="1"/>
    <col min="5379" max="5379" width="45.42578125" style="16" bestFit="1" customWidth="1"/>
    <col min="5380" max="5380" width="0" style="16" hidden="1" customWidth="1"/>
    <col min="5381" max="5381" width="85.5703125" style="16" bestFit="1" customWidth="1"/>
    <col min="5382" max="5632" width="31.42578125" style="16"/>
    <col min="5633" max="5633" width="14" style="16" bestFit="1" customWidth="1"/>
    <col min="5634" max="5634" width="47.85546875" style="16" bestFit="1" customWidth="1"/>
    <col min="5635" max="5635" width="45.42578125" style="16" bestFit="1" customWidth="1"/>
    <col min="5636" max="5636" width="0" style="16" hidden="1" customWidth="1"/>
    <col min="5637" max="5637" width="85.5703125" style="16" bestFit="1" customWidth="1"/>
    <col min="5638" max="5888" width="31.42578125" style="16"/>
    <col min="5889" max="5889" width="14" style="16" bestFit="1" customWidth="1"/>
    <col min="5890" max="5890" width="47.85546875" style="16" bestFit="1" customWidth="1"/>
    <col min="5891" max="5891" width="45.42578125" style="16" bestFit="1" customWidth="1"/>
    <col min="5892" max="5892" width="0" style="16" hidden="1" customWidth="1"/>
    <col min="5893" max="5893" width="85.5703125" style="16" bestFit="1" customWidth="1"/>
    <col min="5894" max="6144" width="31.42578125" style="16"/>
    <col min="6145" max="6145" width="14" style="16" bestFit="1" customWidth="1"/>
    <col min="6146" max="6146" width="47.85546875" style="16" bestFit="1" customWidth="1"/>
    <col min="6147" max="6147" width="45.42578125" style="16" bestFit="1" customWidth="1"/>
    <col min="6148" max="6148" width="0" style="16" hidden="1" customWidth="1"/>
    <col min="6149" max="6149" width="85.5703125" style="16" bestFit="1" customWidth="1"/>
    <col min="6150" max="6400" width="31.42578125" style="16"/>
    <col min="6401" max="6401" width="14" style="16" bestFit="1" customWidth="1"/>
    <col min="6402" max="6402" width="47.85546875" style="16" bestFit="1" customWidth="1"/>
    <col min="6403" max="6403" width="45.42578125" style="16" bestFit="1" customWidth="1"/>
    <col min="6404" max="6404" width="0" style="16" hidden="1" customWidth="1"/>
    <col min="6405" max="6405" width="85.5703125" style="16" bestFit="1" customWidth="1"/>
    <col min="6406" max="6656" width="31.42578125" style="16"/>
    <col min="6657" max="6657" width="14" style="16" bestFit="1" customWidth="1"/>
    <col min="6658" max="6658" width="47.85546875" style="16" bestFit="1" customWidth="1"/>
    <col min="6659" max="6659" width="45.42578125" style="16" bestFit="1" customWidth="1"/>
    <col min="6660" max="6660" width="0" style="16" hidden="1" customWidth="1"/>
    <col min="6661" max="6661" width="85.5703125" style="16" bestFit="1" customWidth="1"/>
    <col min="6662" max="6912" width="31.42578125" style="16"/>
    <col min="6913" max="6913" width="14" style="16" bestFit="1" customWidth="1"/>
    <col min="6914" max="6914" width="47.85546875" style="16" bestFit="1" customWidth="1"/>
    <col min="6915" max="6915" width="45.42578125" style="16" bestFit="1" customWidth="1"/>
    <col min="6916" max="6916" width="0" style="16" hidden="1" customWidth="1"/>
    <col min="6917" max="6917" width="85.5703125" style="16" bestFit="1" customWidth="1"/>
    <col min="6918" max="7168" width="31.42578125" style="16"/>
    <col min="7169" max="7169" width="14" style="16" bestFit="1" customWidth="1"/>
    <col min="7170" max="7170" width="47.85546875" style="16" bestFit="1" customWidth="1"/>
    <col min="7171" max="7171" width="45.42578125" style="16" bestFit="1" customWidth="1"/>
    <col min="7172" max="7172" width="0" style="16" hidden="1" customWidth="1"/>
    <col min="7173" max="7173" width="85.5703125" style="16" bestFit="1" customWidth="1"/>
    <col min="7174" max="7424" width="31.42578125" style="16"/>
    <col min="7425" max="7425" width="14" style="16" bestFit="1" customWidth="1"/>
    <col min="7426" max="7426" width="47.85546875" style="16" bestFit="1" customWidth="1"/>
    <col min="7427" max="7427" width="45.42578125" style="16" bestFit="1" customWidth="1"/>
    <col min="7428" max="7428" width="0" style="16" hidden="1" customWidth="1"/>
    <col min="7429" max="7429" width="85.5703125" style="16" bestFit="1" customWidth="1"/>
    <col min="7430" max="7680" width="31.42578125" style="16"/>
    <col min="7681" max="7681" width="14" style="16" bestFit="1" customWidth="1"/>
    <col min="7682" max="7682" width="47.85546875" style="16" bestFit="1" customWidth="1"/>
    <col min="7683" max="7683" width="45.42578125" style="16" bestFit="1" customWidth="1"/>
    <col min="7684" max="7684" width="0" style="16" hidden="1" customWidth="1"/>
    <col min="7685" max="7685" width="85.5703125" style="16" bestFit="1" customWidth="1"/>
    <col min="7686" max="7936" width="31.42578125" style="16"/>
    <col min="7937" max="7937" width="14" style="16" bestFit="1" customWidth="1"/>
    <col min="7938" max="7938" width="47.85546875" style="16" bestFit="1" customWidth="1"/>
    <col min="7939" max="7939" width="45.42578125" style="16" bestFit="1" customWidth="1"/>
    <col min="7940" max="7940" width="0" style="16" hidden="1" customWidth="1"/>
    <col min="7941" max="7941" width="85.5703125" style="16" bestFit="1" customWidth="1"/>
    <col min="7942" max="8192" width="31.42578125" style="16"/>
    <col min="8193" max="8193" width="14" style="16" bestFit="1" customWidth="1"/>
    <col min="8194" max="8194" width="47.85546875" style="16" bestFit="1" customWidth="1"/>
    <col min="8195" max="8195" width="45.42578125" style="16" bestFit="1" customWidth="1"/>
    <col min="8196" max="8196" width="0" style="16" hidden="1" customWidth="1"/>
    <col min="8197" max="8197" width="85.5703125" style="16" bestFit="1" customWidth="1"/>
    <col min="8198" max="8448" width="31.42578125" style="16"/>
    <col min="8449" max="8449" width="14" style="16" bestFit="1" customWidth="1"/>
    <col min="8450" max="8450" width="47.85546875" style="16" bestFit="1" customWidth="1"/>
    <col min="8451" max="8451" width="45.42578125" style="16" bestFit="1" customWidth="1"/>
    <col min="8452" max="8452" width="0" style="16" hidden="1" customWidth="1"/>
    <col min="8453" max="8453" width="85.5703125" style="16" bestFit="1" customWidth="1"/>
    <col min="8454" max="8704" width="31.42578125" style="16"/>
    <col min="8705" max="8705" width="14" style="16" bestFit="1" customWidth="1"/>
    <col min="8706" max="8706" width="47.85546875" style="16" bestFit="1" customWidth="1"/>
    <col min="8707" max="8707" width="45.42578125" style="16" bestFit="1" customWidth="1"/>
    <col min="8708" max="8708" width="0" style="16" hidden="1" customWidth="1"/>
    <col min="8709" max="8709" width="85.5703125" style="16" bestFit="1" customWidth="1"/>
    <col min="8710" max="8960" width="31.42578125" style="16"/>
    <col min="8961" max="8961" width="14" style="16" bestFit="1" customWidth="1"/>
    <col min="8962" max="8962" width="47.85546875" style="16" bestFit="1" customWidth="1"/>
    <col min="8963" max="8963" width="45.42578125" style="16" bestFit="1" customWidth="1"/>
    <col min="8964" max="8964" width="0" style="16" hidden="1" customWidth="1"/>
    <col min="8965" max="8965" width="85.5703125" style="16" bestFit="1" customWidth="1"/>
    <col min="8966" max="9216" width="31.42578125" style="16"/>
    <col min="9217" max="9217" width="14" style="16" bestFit="1" customWidth="1"/>
    <col min="9218" max="9218" width="47.85546875" style="16" bestFit="1" customWidth="1"/>
    <col min="9219" max="9219" width="45.42578125" style="16" bestFit="1" customWidth="1"/>
    <col min="9220" max="9220" width="0" style="16" hidden="1" customWidth="1"/>
    <col min="9221" max="9221" width="85.5703125" style="16" bestFit="1" customWidth="1"/>
    <col min="9222" max="9472" width="31.42578125" style="16"/>
    <col min="9473" max="9473" width="14" style="16" bestFit="1" customWidth="1"/>
    <col min="9474" max="9474" width="47.85546875" style="16" bestFit="1" customWidth="1"/>
    <col min="9475" max="9475" width="45.42578125" style="16" bestFit="1" customWidth="1"/>
    <col min="9476" max="9476" width="0" style="16" hidden="1" customWidth="1"/>
    <col min="9477" max="9477" width="85.5703125" style="16" bestFit="1" customWidth="1"/>
    <col min="9478" max="9728" width="31.42578125" style="16"/>
    <col min="9729" max="9729" width="14" style="16" bestFit="1" customWidth="1"/>
    <col min="9730" max="9730" width="47.85546875" style="16" bestFit="1" customWidth="1"/>
    <col min="9731" max="9731" width="45.42578125" style="16" bestFit="1" customWidth="1"/>
    <col min="9732" max="9732" width="0" style="16" hidden="1" customWidth="1"/>
    <col min="9733" max="9733" width="85.5703125" style="16" bestFit="1" customWidth="1"/>
    <col min="9734" max="9984" width="31.42578125" style="16"/>
    <col min="9985" max="9985" width="14" style="16" bestFit="1" customWidth="1"/>
    <col min="9986" max="9986" width="47.85546875" style="16" bestFit="1" customWidth="1"/>
    <col min="9987" max="9987" width="45.42578125" style="16" bestFit="1" customWidth="1"/>
    <col min="9988" max="9988" width="0" style="16" hidden="1" customWidth="1"/>
    <col min="9989" max="9989" width="85.5703125" style="16" bestFit="1" customWidth="1"/>
    <col min="9990" max="10240" width="31.42578125" style="16"/>
    <col min="10241" max="10241" width="14" style="16" bestFit="1" customWidth="1"/>
    <col min="10242" max="10242" width="47.85546875" style="16" bestFit="1" customWidth="1"/>
    <col min="10243" max="10243" width="45.42578125" style="16" bestFit="1" customWidth="1"/>
    <col min="10244" max="10244" width="0" style="16" hidden="1" customWidth="1"/>
    <col min="10245" max="10245" width="85.5703125" style="16" bestFit="1" customWidth="1"/>
    <col min="10246" max="10496" width="31.42578125" style="16"/>
    <col min="10497" max="10497" width="14" style="16" bestFit="1" customWidth="1"/>
    <col min="10498" max="10498" width="47.85546875" style="16" bestFit="1" customWidth="1"/>
    <col min="10499" max="10499" width="45.42578125" style="16" bestFit="1" customWidth="1"/>
    <col min="10500" max="10500" width="0" style="16" hidden="1" customWidth="1"/>
    <col min="10501" max="10501" width="85.5703125" style="16" bestFit="1" customWidth="1"/>
    <col min="10502" max="10752" width="31.42578125" style="16"/>
    <col min="10753" max="10753" width="14" style="16" bestFit="1" customWidth="1"/>
    <col min="10754" max="10754" width="47.85546875" style="16" bestFit="1" customWidth="1"/>
    <col min="10755" max="10755" width="45.42578125" style="16" bestFit="1" customWidth="1"/>
    <col min="10756" max="10756" width="0" style="16" hidden="1" customWidth="1"/>
    <col min="10757" max="10757" width="85.5703125" style="16" bestFit="1" customWidth="1"/>
    <col min="10758" max="11008" width="31.42578125" style="16"/>
    <col min="11009" max="11009" width="14" style="16" bestFit="1" customWidth="1"/>
    <col min="11010" max="11010" width="47.85546875" style="16" bestFit="1" customWidth="1"/>
    <col min="11011" max="11011" width="45.42578125" style="16" bestFit="1" customWidth="1"/>
    <col min="11012" max="11012" width="0" style="16" hidden="1" customWidth="1"/>
    <col min="11013" max="11013" width="85.5703125" style="16" bestFit="1" customWidth="1"/>
    <col min="11014" max="11264" width="31.42578125" style="16"/>
    <col min="11265" max="11265" width="14" style="16" bestFit="1" customWidth="1"/>
    <col min="11266" max="11266" width="47.85546875" style="16" bestFit="1" customWidth="1"/>
    <col min="11267" max="11267" width="45.42578125" style="16" bestFit="1" customWidth="1"/>
    <col min="11268" max="11268" width="0" style="16" hidden="1" customWidth="1"/>
    <col min="11269" max="11269" width="85.5703125" style="16" bestFit="1" customWidth="1"/>
    <col min="11270" max="11520" width="31.42578125" style="16"/>
    <col min="11521" max="11521" width="14" style="16" bestFit="1" customWidth="1"/>
    <col min="11522" max="11522" width="47.85546875" style="16" bestFit="1" customWidth="1"/>
    <col min="11523" max="11523" width="45.42578125" style="16" bestFit="1" customWidth="1"/>
    <col min="11524" max="11524" width="0" style="16" hidden="1" customWidth="1"/>
    <col min="11525" max="11525" width="85.5703125" style="16" bestFit="1" customWidth="1"/>
    <col min="11526" max="11776" width="31.42578125" style="16"/>
    <col min="11777" max="11777" width="14" style="16" bestFit="1" customWidth="1"/>
    <col min="11778" max="11778" width="47.85546875" style="16" bestFit="1" customWidth="1"/>
    <col min="11779" max="11779" width="45.42578125" style="16" bestFit="1" customWidth="1"/>
    <col min="11780" max="11780" width="0" style="16" hidden="1" customWidth="1"/>
    <col min="11781" max="11781" width="85.5703125" style="16" bestFit="1" customWidth="1"/>
    <col min="11782" max="12032" width="31.42578125" style="16"/>
    <col min="12033" max="12033" width="14" style="16" bestFit="1" customWidth="1"/>
    <col min="12034" max="12034" width="47.85546875" style="16" bestFit="1" customWidth="1"/>
    <col min="12035" max="12035" width="45.42578125" style="16" bestFit="1" customWidth="1"/>
    <col min="12036" max="12036" width="0" style="16" hidden="1" customWidth="1"/>
    <col min="12037" max="12037" width="85.5703125" style="16" bestFit="1" customWidth="1"/>
    <col min="12038" max="12288" width="31.42578125" style="16"/>
    <col min="12289" max="12289" width="14" style="16" bestFit="1" customWidth="1"/>
    <col min="12290" max="12290" width="47.85546875" style="16" bestFit="1" customWidth="1"/>
    <col min="12291" max="12291" width="45.42578125" style="16" bestFit="1" customWidth="1"/>
    <col min="12292" max="12292" width="0" style="16" hidden="1" customWidth="1"/>
    <col min="12293" max="12293" width="85.5703125" style="16" bestFit="1" customWidth="1"/>
    <col min="12294" max="12544" width="31.42578125" style="16"/>
    <col min="12545" max="12545" width="14" style="16" bestFit="1" customWidth="1"/>
    <col min="12546" max="12546" width="47.85546875" style="16" bestFit="1" customWidth="1"/>
    <col min="12547" max="12547" width="45.42578125" style="16" bestFit="1" customWidth="1"/>
    <col min="12548" max="12548" width="0" style="16" hidden="1" customWidth="1"/>
    <col min="12549" max="12549" width="85.5703125" style="16" bestFit="1" customWidth="1"/>
    <col min="12550" max="12800" width="31.42578125" style="16"/>
    <col min="12801" max="12801" width="14" style="16" bestFit="1" customWidth="1"/>
    <col min="12802" max="12802" width="47.85546875" style="16" bestFit="1" customWidth="1"/>
    <col min="12803" max="12803" width="45.42578125" style="16" bestFit="1" customWidth="1"/>
    <col min="12804" max="12804" width="0" style="16" hidden="1" customWidth="1"/>
    <col min="12805" max="12805" width="85.5703125" style="16" bestFit="1" customWidth="1"/>
    <col min="12806" max="13056" width="31.42578125" style="16"/>
    <col min="13057" max="13057" width="14" style="16" bestFit="1" customWidth="1"/>
    <col min="13058" max="13058" width="47.85546875" style="16" bestFit="1" customWidth="1"/>
    <col min="13059" max="13059" width="45.42578125" style="16" bestFit="1" customWidth="1"/>
    <col min="13060" max="13060" width="0" style="16" hidden="1" customWidth="1"/>
    <col min="13061" max="13061" width="85.5703125" style="16" bestFit="1" customWidth="1"/>
    <col min="13062" max="13312" width="31.42578125" style="16"/>
    <col min="13313" max="13313" width="14" style="16" bestFit="1" customWidth="1"/>
    <col min="13314" max="13314" width="47.85546875" style="16" bestFit="1" customWidth="1"/>
    <col min="13315" max="13315" width="45.42578125" style="16" bestFit="1" customWidth="1"/>
    <col min="13316" max="13316" width="0" style="16" hidden="1" customWidth="1"/>
    <col min="13317" max="13317" width="85.5703125" style="16" bestFit="1" customWidth="1"/>
    <col min="13318" max="13568" width="31.42578125" style="16"/>
    <col min="13569" max="13569" width="14" style="16" bestFit="1" customWidth="1"/>
    <col min="13570" max="13570" width="47.85546875" style="16" bestFit="1" customWidth="1"/>
    <col min="13571" max="13571" width="45.42578125" style="16" bestFit="1" customWidth="1"/>
    <col min="13572" max="13572" width="0" style="16" hidden="1" customWidth="1"/>
    <col min="13573" max="13573" width="85.5703125" style="16" bestFit="1" customWidth="1"/>
    <col min="13574" max="13824" width="31.42578125" style="16"/>
    <col min="13825" max="13825" width="14" style="16" bestFit="1" customWidth="1"/>
    <col min="13826" max="13826" width="47.85546875" style="16" bestFit="1" customWidth="1"/>
    <col min="13827" max="13827" width="45.42578125" style="16" bestFit="1" customWidth="1"/>
    <col min="13828" max="13828" width="0" style="16" hidden="1" customWidth="1"/>
    <col min="13829" max="13829" width="85.5703125" style="16" bestFit="1" customWidth="1"/>
    <col min="13830" max="14080" width="31.42578125" style="16"/>
    <col min="14081" max="14081" width="14" style="16" bestFit="1" customWidth="1"/>
    <col min="14082" max="14082" width="47.85546875" style="16" bestFit="1" customWidth="1"/>
    <col min="14083" max="14083" width="45.42578125" style="16" bestFit="1" customWidth="1"/>
    <col min="14084" max="14084" width="0" style="16" hidden="1" customWidth="1"/>
    <col min="14085" max="14085" width="85.5703125" style="16" bestFit="1" customWidth="1"/>
    <col min="14086" max="14336" width="31.42578125" style="16"/>
    <col min="14337" max="14337" width="14" style="16" bestFit="1" customWidth="1"/>
    <col min="14338" max="14338" width="47.85546875" style="16" bestFit="1" customWidth="1"/>
    <col min="14339" max="14339" width="45.42578125" style="16" bestFit="1" customWidth="1"/>
    <col min="14340" max="14340" width="0" style="16" hidden="1" customWidth="1"/>
    <col min="14341" max="14341" width="85.5703125" style="16" bestFit="1" customWidth="1"/>
    <col min="14342" max="14592" width="31.42578125" style="16"/>
    <col min="14593" max="14593" width="14" style="16" bestFit="1" customWidth="1"/>
    <col min="14594" max="14594" width="47.85546875" style="16" bestFit="1" customWidth="1"/>
    <col min="14595" max="14595" width="45.42578125" style="16" bestFit="1" customWidth="1"/>
    <col min="14596" max="14596" width="0" style="16" hidden="1" customWidth="1"/>
    <col min="14597" max="14597" width="85.5703125" style="16" bestFit="1" customWidth="1"/>
    <col min="14598" max="14848" width="31.42578125" style="16"/>
    <col min="14849" max="14849" width="14" style="16" bestFit="1" customWidth="1"/>
    <col min="14850" max="14850" width="47.85546875" style="16" bestFit="1" customWidth="1"/>
    <col min="14851" max="14851" width="45.42578125" style="16" bestFit="1" customWidth="1"/>
    <col min="14852" max="14852" width="0" style="16" hidden="1" customWidth="1"/>
    <col min="14853" max="14853" width="85.5703125" style="16" bestFit="1" customWidth="1"/>
    <col min="14854" max="15104" width="31.42578125" style="16"/>
    <col min="15105" max="15105" width="14" style="16" bestFit="1" customWidth="1"/>
    <col min="15106" max="15106" width="47.85546875" style="16" bestFit="1" customWidth="1"/>
    <col min="15107" max="15107" width="45.42578125" style="16" bestFit="1" customWidth="1"/>
    <col min="15108" max="15108" width="0" style="16" hidden="1" customWidth="1"/>
    <col min="15109" max="15109" width="85.5703125" style="16" bestFit="1" customWidth="1"/>
    <col min="15110" max="15360" width="31.42578125" style="16"/>
    <col min="15361" max="15361" width="14" style="16" bestFit="1" customWidth="1"/>
    <col min="15362" max="15362" width="47.85546875" style="16" bestFit="1" customWidth="1"/>
    <col min="15363" max="15363" width="45.42578125" style="16" bestFit="1" customWidth="1"/>
    <col min="15364" max="15364" width="0" style="16" hidden="1" customWidth="1"/>
    <col min="15365" max="15365" width="85.5703125" style="16" bestFit="1" customWidth="1"/>
    <col min="15366" max="15616" width="31.42578125" style="16"/>
    <col min="15617" max="15617" width="14" style="16" bestFit="1" customWidth="1"/>
    <col min="15618" max="15618" width="47.85546875" style="16" bestFit="1" customWidth="1"/>
    <col min="15619" max="15619" width="45.42578125" style="16" bestFit="1" customWidth="1"/>
    <col min="15620" max="15620" width="0" style="16" hidden="1" customWidth="1"/>
    <col min="15621" max="15621" width="85.5703125" style="16" bestFit="1" customWidth="1"/>
    <col min="15622" max="15872" width="31.42578125" style="16"/>
    <col min="15873" max="15873" width="14" style="16" bestFit="1" customWidth="1"/>
    <col min="15874" max="15874" width="47.85546875" style="16" bestFit="1" customWidth="1"/>
    <col min="15875" max="15875" width="45.42578125" style="16" bestFit="1" customWidth="1"/>
    <col min="15876" max="15876" width="0" style="16" hidden="1" customWidth="1"/>
    <col min="15877" max="15877" width="85.5703125" style="16" bestFit="1" customWidth="1"/>
    <col min="15878" max="16128" width="31.42578125" style="16"/>
    <col min="16129" max="16129" width="14" style="16" bestFit="1" customWidth="1"/>
    <col min="16130" max="16130" width="47.85546875" style="16" bestFit="1" customWidth="1"/>
    <col min="16131" max="16131" width="45.42578125" style="16" bestFit="1" customWidth="1"/>
    <col min="16132" max="16132" width="0" style="16" hidden="1" customWidth="1"/>
    <col min="16133" max="16133" width="85.5703125" style="16" bestFit="1" customWidth="1"/>
    <col min="16134" max="16384" width="31.42578125" style="16"/>
  </cols>
  <sheetData>
    <row r="1" spans="1:11" x14ac:dyDescent="0.3">
      <c r="A1" s="91"/>
      <c r="B1" s="92"/>
      <c r="C1" s="92"/>
      <c r="D1" s="92"/>
      <c r="E1" s="93"/>
    </row>
    <row r="2" spans="1:11" ht="31.5" x14ac:dyDescent="0.3">
      <c r="A2" s="96" t="s">
        <v>521</v>
      </c>
      <c r="B2" s="96"/>
      <c r="C2" s="96"/>
      <c r="D2" s="96"/>
      <c r="E2" s="96"/>
      <c r="F2" s="67"/>
      <c r="G2" s="50"/>
      <c r="H2" s="50"/>
      <c r="I2" s="50"/>
      <c r="J2" s="50"/>
      <c r="K2" s="50"/>
    </row>
    <row r="3" spans="1:11" x14ac:dyDescent="0.3">
      <c r="A3" s="94" t="s">
        <v>227</v>
      </c>
      <c r="B3" s="94" t="s">
        <v>228</v>
      </c>
      <c r="C3" s="94" t="s">
        <v>229</v>
      </c>
      <c r="D3" s="94" t="s">
        <v>230</v>
      </c>
      <c r="E3" s="94" t="s">
        <v>231</v>
      </c>
    </row>
    <row r="4" spans="1:11" x14ac:dyDescent="0.3">
      <c r="A4" s="94"/>
      <c r="B4" s="94"/>
      <c r="C4" s="94"/>
      <c r="D4" s="94"/>
      <c r="E4" s="94"/>
    </row>
    <row r="5" spans="1:11" ht="17.25" customHeight="1" x14ac:dyDescent="0.3">
      <c r="A5" s="89">
        <v>1</v>
      </c>
      <c r="B5" s="89" t="s">
        <v>232</v>
      </c>
      <c r="C5" s="69" t="s">
        <v>233</v>
      </c>
      <c r="D5" s="70" t="s">
        <v>234</v>
      </c>
      <c r="E5" s="95">
        <v>1</v>
      </c>
    </row>
    <row r="6" spans="1:11" x14ac:dyDescent="0.3">
      <c r="A6" s="89"/>
      <c r="B6" s="89"/>
      <c r="C6" s="69" t="s">
        <v>235</v>
      </c>
      <c r="D6" s="71" t="s">
        <v>236</v>
      </c>
      <c r="E6" s="95"/>
    </row>
    <row r="7" spans="1:11" x14ac:dyDescent="0.3">
      <c r="A7" s="89"/>
      <c r="B7" s="89"/>
      <c r="C7" s="69" t="s">
        <v>237</v>
      </c>
      <c r="D7" s="71" t="s">
        <v>236</v>
      </c>
      <c r="E7" s="95"/>
    </row>
    <row r="8" spans="1:11" x14ac:dyDescent="0.3">
      <c r="A8" s="89"/>
      <c r="B8" s="89"/>
      <c r="C8" s="70" t="s">
        <v>238</v>
      </c>
      <c r="D8" s="70" t="s">
        <v>239</v>
      </c>
      <c r="E8" s="95"/>
    </row>
    <row r="9" spans="1:11" x14ac:dyDescent="0.3">
      <c r="A9" s="89"/>
      <c r="B9" s="89"/>
      <c r="C9" s="70" t="s">
        <v>240</v>
      </c>
      <c r="D9" s="70" t="s">
        <v>241</v>
      </c>
      <c r="E9" s="95"/>
    </row>
    <row r="10" spans="1:11" x14ac:dyDescent="0.3">
      <c r="A10" s="89"/>
      <c r="B10" s="89"/>
      <c r="C10" s="70" t="s">
        <v>242</v>
      </c>
      <c r="D10" s="70" t="s">
        <v>243</v>
      </c>
      <c r="E10" s="95"/>
    </row>
    <row r="11" spans="1:11" x14ac:dyDescent="0.3">
      <c r="A11" s="89"/>
      <c r="B11" s="89"/>
      <c r="C11" s="70" t="s">
        <v>244</v>
      </c>
      <c r="D11" s="70" t="s">
        <v>245</v>
      </c>
      <c r="E11" s="95"/>
    </row>
    <row r="12" spans="1:11" x14ac:dyDescent="0.3">
      <c r="A12" s="89"/>
      <c r="B12" s="89"/>
      <c r="C12" s="70" t="s">
        <v>246</v>
      </c>
      <c r="D12" s="70" t="s">
        <v>247</v>
      </c>
      <c r="E12" s="95"/>
    </row>
    <row r="13" spans="1:11" x14ac:dyDescent="0.3">
      <c r="A13" s="89"/>
      <c r="B13" s="89"/>
      <c r="C13" s="70" t="s">
        <v>248</v>
      </c>
      <c r="D13" s="70" t="s">
        <v>249</v>
      </c>
      <c r="E13" s="95"/>
    </row>
    <row r="14" spans="1:11" x14ac:dyDescent="0.3">
      <c r="A14" s="89"/>
      <c r="B14" s="89"/>
      <c r="C14" s="70" t="s">
        <v>250</v>
      </c>
      <c r="D14" s="70" t="s">
        <v>251</v>
      </c>
      <c r="E14" s="95"/>
    </row>
    <row r="15" spans="1:11" ht="30" customHeight="1" x14ac:dyDescent="0.3">
      <c r="A15" s="89">
        <v>2</v>
      </c>
      <c r="B15" s="89" t="s">
        <v>252</v>
      </c>
      <c r="C15" s="69" t="s">
        <v>233</v>
      </c>
      <c r="D15" s="70" t="s">
        <v>253</v>
      </c>
      <c r="E15" s="89">
        <v>1</v>
      </c>
    </row>
    <row r="16" spans="1:11" x14ac:dyDescent="0.3">
      <c r="A16" s="89"/>
      <c r="B16" s="89"/>
      <c r="C16" s="69" t="s">
        <v>235</v>
      </c>
      <c r="D16" s="70" t="s">
        <v>236</v>
      </c>
      <c r="E16" s="89"/>
    </row>
    <row r="17" spans="1:5" x14ac:dyDescent="0.3">
      <c r="A17" s="89"/>
      <c r="B17" s="89"/>
      <c r="C17" s="69" t="s">
        <v>237</v>
      </c>
      <c r="D17" s="70" t="s">
        <v>236</v>
      </c>
      <c r="E17" s="89"/>
    </row>
    <row r="18" spans="1:5" x14ac:dyDescent="0.3">
      <c r="A18" s="89"/>
      <c r="B18" s="89"/>
      <c r="C18" s="69" t="s">
        <v>238</v>
      </c>
      <c r="D18" s="70" t="s">
        <v>239</v>
      </c>
      <c r="E18" s="89"/>
    </row>
    <row r="19" spans="1:5" x14ac:dyDescent="0.3">
      <c r="A19" s="89"/>
      <c r="B19" s="89"/>
      <c r="C19" s="70" t="s">
        <v>242</v>
      </c>
      <c r="D19" s="70" t="s">
        <v>243</v>
      </c>
      <c r="E19" s="89"/>
    </row>
    <row r="20" spans="1:5" x14ac:dyDescent="0.3">
      <c r="A20" s="89"/>
      <c r="B20" s="89"/>
      <c r="C20" s="70" t="s">
        <v>244</v>
      </c>
      <c r="D20" s="70" t="s">
        <v>245</v>
      </c>
      <c r="E20" s="89"/>
    </row>
    <row r="21" spans="1:5" x14ac:dyDescent="0.3">
      <c r="A21" s="89"/>
      <c r="B21" s="89"/>
      <c r="C21" s="70" t="s">
        <v>246</v>
      </c>
      <c r="D21" s="70" t="s">
        <v>247</v>
      </c>
      <c r="E21" s="89"/>
    </row>
    <row r="22" spans="1:5" x14ac:dyDescent="0.3">
      <c r="A22" s="89"/>
      <c r="B22" s="89"/>
      <c r="C22" s="70" t="s">
        <v>248</v>
      </c>
      <c r="D22" s="70" t="s">
        <v>249</v>
      </c>
      <c r="E22" s="89"/>
    </row>
    <row r="23" spans="1:5" x14ac:dyDescent="0.3">
      <c r="A23" s="89"/>
      <c r="B23" s="89"/>
      <c r="C23" s="70" t="s">
        <v>250</v>
      </c>
      <c r="D23" s="70" t="s">
        <v>251</v>
      </c>
      <c r="E23" s="89"/>
    </row>
    <row r="24" spans="1:5" ht="21.75" customHeight="1" x14ac:dyDescent="0.3">
      <c r="A24" s="89">
        <v>3</v>
      </c>
      <c r="B24" s="89" t="s">
        <v>254</v>
      </c>
      <c r="C24" s="69" t="s">
        <v>233</v>
      </c>
      <c r="D24" s="70" t="s">
        <v>255</v>
      </c>
      <c r="E24" s="89" t="s">
        <v>256</v>
      </c>
    </row>
    <row r="25" spans="1:5" x14ac:dyDescent="0.3">
      <c r="A25" s="89"/>
      <c r="B25" s="89"/>
      <c r="C25" s="69" t="s">
        <v>235</v>
      </c>
      <c r="D25" s="71" t="s">
        <v>236</v>
      </c>
      <c r="E25" s="89"/>
    </row>
    <row r="26" spans="1:5" x14ac:dyDescent="0.3">
      <c r="A26" s="89"/>
      <c r="B26" s="89"/>
      <c r="C26" s="69" t="s">
        <v>237</v>
      </c>
      <c r="D26" s="71" t="s">
        <v>236</v>
      </c>
      <c r="E26" s="89"/>
    </row>
    <row r="27" spans="1:5" x14ac:dyDescent="0.3">
      <c r="A27" s="89"/>
      <c r="B27" s="89"/>
      <c r="C27" s="70" t="s">
        <v>238</v>
      </c>
      <c r="D27" s="70" t="s">
        <v>239</v>
      </c>
      <c r="E27" s="89"/>
    </row>
    <row r="28" spans="1:5" x14ac:dyDescent="0.3">
      <c r="A28" s="89"/>
      <c r="B28" s="89"/>
      <c r="C28" s="70" t="s">
        <v>242</v>
      </c>
      <c r="D28" s="70" t="s">
        <v>243</v>
      </c>
      <c r="E28" s="89"/>
    </row>
    <row r="29" spans="1:5" x14ac:dyDescent="0.3">
      <c r="A29" s="89"/>
      <c r="B29" s="89"/>
      <c r="C29" s="70" t="s">
        <v>244</v>
      </c>
      <c r="D29" s="70" t="s">
        <v>245</v>
      </c>
      <c r="E29" s="89"/>
    </row>
    <row r="30" spans="1:5" x14ac:dyDescent="0.3">
      <c r="A30" s="89"/>
      <c r="B30" s="89"/>
      <c r="C30" s="70" t="s">
        <v>246</v>
      </c>
      <c r="D30" s="70" t="s">
        <v>247</v>
      </c>
      <c r="E30" s="89"/>
    </row>
    <row r="31" spans="1:5" x14ac:dyDescent="0.3">
      <c r="A31" s="89"/>
      <c r="B31" s="89"/>
      <c r="C31" s="70" t="s">
        <v>248</v>
      </c>
      <c r="D31" s="70" t="s">
        <v>249</v>
      </c>
      <c r="E31" s="89"/>
    </row>
    <row r="32" spans="1:5" x14ac:dyDescent="0.3">
      <c r="A32" s="89"/>
      <c r="B32" s="89"/>
      <c r="C32" s="70" t="s">
        <v>250</v>
      </c>
      <c r="D32" s="70" t="s">
        <v>251</v>
      </c>
      <c r="E32" s="89"/>
    </row>
    <row r="33" spans="1:5" ht="22.5" customHeight="1" x14ac:dyDescent="0.3">
      <c r="A33" s="89">
        <v>4</v>
      </c>
      <c r="B33" s="89" t="s">
        <v>257</v>
      </c>
      <c r="C33" s="69" t="s">
        <v>233</v>
      </c>
      <c r="D33" s="70" t="s">
        <v>258</v>
      </c>
      <c r="E33" s="89">
        <v>1</v>
      </c>
    </row>
    <row r="34" spans="1:5" x14ac:dyDescent="0.3">
      <c r="A34" s="89"/>
      <c r="B34" s="89"/>
      <c r="C34" s="69" t="s">
        <v>235</v>
      </c>
      <c r="D34" s="71" t="s">
        <v>236</v>
      </c>
      <c r="E34" s="89"/>
    </row>
    <row r="35" spans="1:5" x14ac:dyDescent="0.3">
      <c r="A35" s="89"/>
      <c r="B35" s="89"/>
      <c r="C35" s="69" t="s">
        <v>237</v>
      </c>
      <c r="D35" s="71" t="s">
        <v>236</v>
      </c>
      <c r="E35" s="89"/>
    </row>
    <row r="36" spans="1:5" x14ac:dyDescent="0.3">
      <c r="A36" s="89"/>
      <c r="B36" s="89"/>
      <c r="C36" s="70" t="s">
        <v>238</v>
      </c>
      <c r="D36" s="70" t="s">
        <v>239</v>
      </c>
      <c r="E36" s="89"/>
    </row>
    <row r="37" spans="1:5" x14ac:dyDescent="0.3">
      <c r="A37" s="89"/>
      <c r="B37" s="89"/>
      <c r="C37" s="70" t="s">
        <v>240</v>
      </c>
      <c r="D37" s="70" t="s">
        <v>241</v>
      </c>
      <c r="E37" s="89"/>
    </row>
    <row r="38" spans="1:5" x14ac:dyDescent="0.3">
      <c r="A38" s="89"/>
      <c r="B38" s="89"/>
      <c r="C38" s="70" t="s">
        <v>242</v>
      </c>
      <c r="D38" s="70" t="s">
        <v>243</v>
      </c>
      <c r="E38" s="89"/>
    </row>
    <row r="39" spans="1:5" x14ac:dyDescent="0.3">
      <c r="A39" s="89"/>
      <c r="B39" s="89"/>
      <c r="C39" s="70" t="s">
        <v>259</v>
      </c>
      <c r="D39" s="70" t="s">
        <v>260</v>
      </c>
      <c r="E39" s="89"/>
    </row>
    <row r="40" spans="1:5" x14ac:dyDescent="0.3">
      <c r="A40" s="89"/>
      <c r="B40" s="89"/>
      <c r="C40" s="70" t="s">
        <v>248</v>
      </c>
      <c r="D40" s="70" t="s">
        <v>249</v>
      </c>
      <c r="E40" s="89"/>
    </row>
    <row r="41" spans="1:5" x14ac:dyDescent="0.3">
      <c r="A41" s="89"/>
      <c r="B41" s="89"/>
      <c r="C41" s="70" t="s">
        <v>250</v>
      </c>
      <c r="D41" s="70" t="s">
        <v>251</v>
      </c>
      <c r="E41" s="89"/>
    </row>
    <row r="42" spans="1:5" x14ac:dyDescent="0.3">
      <c r="A42" s="89">
        <v>5</v>
      </c>
      <c r="B42" s="89" t="s">
        <v>261</v>
      </c>
      <c r="C42" s="69" t="s">
        <v>233</v>
      </c>
      <c r="D42" s="70" t="s">
        <v>262</v>
      </c>
      <c r="E42" s="89">
        <v>1</v>
      </c>
    </row>
    <row r="43" spans="1:5" x14ac:dyDescent="0.3">
      <c r="A43" s="89"/>
      <c r="B43" s="89"/>
      <c r="C43" s="69" t="s">
        <v>235</v>
      </c>
      <c r="D43" s="71" t="s">
        <v>236</v>
      </c>
      <c r="E43" s="89"/>
    </row>
    <row r="44" spans="1:5" x14ac:dyDescent="0.3">
      <c r="A44" s="89"/>
      <c r="B44" s="89"/>
      <c r="C44" s="69" t="s">
        <v>237</v>
      </c>
      <c r="D44" s="71" t="s">
        <v>236</v>
      </c>
      <c r="E44" s="89"/>
    </row>
    <row r="45" spans="1:5" x14ac:dyDescent="0.3">
      <c r="A45" s="89"/>
      <c r="B45" s="89"/>
      <c r="C45" s="70" t="s">
        <v>238</v>
      </c>
      <c r="D45" s="70" t="s">
        <v>245</v>
      </c>
      <c r="E45" s="89"/>
    </row>
    <row r="46" spans="1:5" x14ac:dyDescent="0.3">
      <c r="A46" s="89"/>
      <c r="B46" s="89"/>
      <c r="C46" s="70" t="s">
        <v>240</v>
      </c>
      <c r="D46" s="70" t="s">
        <v>260</v>
      </c>
      <c r="E46" s="89"/>
    </row>
    <row r="47" spans="1:5" x14ac:dyDescent="0.3">
      <c r="A47" s="89"/>
      <c r="B47" s="89"/>
      <c r="C47" s="70" t="s">
        <v>263</v>
      </c>
      <c r="D47" s="70" t="s">
        <v>264</v>
      </c>
      <c r="E47" s="89"/>
    </row>
    <row r="48" spans="1:5" x14ac:dyDescent="0.3">
      <c r="A48" s="89"/>
      <c r="B48" s="89"/>
      <c r="C48" s="70" t="s">
        <v>265</v>
      </c>
      <c r="D48" s="70" t="s">
        <v>266</v>
      </c>
      <c r="E48" s="89"/>
    </row>
    <row r="49" spans="1:5" x14ac:dyDescent="0.3">
      <c r="A49" s="89"/>
      <c r="B49" s="89"/>
      <c r="C49" s="70" t="s">
        <v>267</v>
      </c>
      <c r="D49" s="70" t="s">
        <v>266</v>
      </c>
      <c r="E49" s="89"/>
    </row>
    <row r="50" spans="1:5" x14ac:dyDescent="0.3">
      <c r="A50" s="89"/>
      <c r="B50" s="89"/>
      <c r="C50" s="70" t="s">
        <v>268</v>
      </c>
      <c r="D50" s="70" t="s">
        <v>269</v>
      </c>
      <c r="E50" s="89"/>
    </row>
    <row r="51" spans="1:5" x14ac:dyDescent="0.3">
      <c r="A51" s="89">
        <v>6</v>
      </c>
      <c r="B51" s="89" t="s">
        <v>270</v>
      </c>
      <c r="C51" s="69" t="s">
        <v>233</v>
      </c>
      <c r="D51" s="70" t="s">
        <v>262</v>
      </c>
      <c r="E51" s="89" t="s">
        <v>256</v>
      </c>
    </row>
    <row r="52" spans="1:5" x14ac:dyDescent="0.3">
      <c r="A52" s="89"/>
      <c r="B52" s="89"/>
      <c r="C52" s="69" t="s">
        <v>235</v>
      </c>
      <c r="D52" s="71" t="s">
        <v>236</v>
      </c>
      <c r="E52" s="89"/>
    </row>
    <row r="53" spans="1:5" x14ac:dyDescent="0.3">
      <c r="A53" s="89"/>
      <c r="B53" s="89"/>
      <c r="C53" s="69" t="s">
        <v>237</v>
      </c>
      <c r="D53" s="71" t="s">
        <v>236</v>
      </c>
      <c r="E53" s="89"/>
    </row>
    <row r="54" spans="1:5" x14ac:dyDescent="0.3">
      <c r="A54" s="89"/>
      <c r="B54" s="89"/>
      <c r="C54" s="70" t="s">
        <v>238</v>
      </c>
      <c r="D54" s="70" t="s">
        <v>245</v>
      </c>
      <c r="E54" s="89"/>
    </row>
    <row r="55" spans="1:5" x14ac:dyDescent="0.3">
      <c r="A55" s="89"/>
      <c r="B55" s="89"/>
      <c r="C55" s="70" t="s">
        <v>240</v>
      </c>
      <c r="D55" s="70" t="s">
        <v>260</v>
      </c>
      <c r="E55" s="89"/>
    </row>
    <row r="56" spans="1:5" x14ac:dyDescent="0.3">
      <c r="A56" s="89"/>
      <c r="B56" s="89"/>
      <c r="C56" s="70" t="s">
        <v>263</v>
      </c>
      <c r="D56" s="70" t="s">
        <v>264</v>
      </c>
      <c r="E56" s="89"/>
    </row>
    <row r="57" spans="1:5" x14ac:dyDescent="0.3">
      <c r="A57" s="89"/>
      <c r="B57" s="89"/>
      <c r="C57" s="70" t="s">
        <v>265</v>
      </c>
      <c r="D57" s="70" t="s">
        <v>266</v>
      </c>
      <c r="E57" s="89"/>
    </row>
    <row r="58" spans="1:5" x14ac:dyDescent="0.3">
      <c r="A58" s="89"/>
      <c r="B58" s="89"/>
      <c r="C58" s="70" t="s">
        <v>267</v>
      </c>
      <c r="D58" s="70" t="s">
        <v>266</v>
      </c>
      <c r="E58" s="89"/>
    </row>
    <row r="59" spans="1:5" x14ac:dyDescent="0.3">
      <c r="A59" s="89"/>
      <c r="B59" s="89"/>
      <c r="C59" s="70" t="s">
        <v>268</v>
      </c>
      <c r="D59" s="70" t="s">
        <v>269</v>
      </c>
      <c r="E59" s="89"/>
    </row>
    <row r="60" spans="1:5" x14ac:dyDescent="0.3">
      <c r="A60" s="89">
        <v>7</v>
      </c>
      <c r="B60" s="89" t="s">
        <v>271</v>
      </c>
      <c r="C60" s="69" t="s">
        <v>233</v>
      </c>
      <c r="D60" s="70" t="s">
        <v>272</v>
      </c>
      <c r="E60" s="89">
        <v>1</v>
      </c>
    </row>
    <row r="61" spans="1:5" x14ac:dyDescent="0.3">
      <c r="A61" s="89"/>
      <c r="B61" s="89"/>
      <c r="C61" s="69" t="s">
        <v>235</v>
      </c>
      <c r="D61" s="71" t="s">
        <v>236</v>
      </c>
      <c r="E61" s="89"/>
    </row>
    <row r="62" spans="1:5" x14ac:dyDescent="0.3">
      <c r="A62" s="89"/>
      <c r="B62" s="89"/>
      <c r="C62" s="69" t="s">
        <v>237</v>
      </c>
      <c r="D62" s="71" t="s">
        <v>236</v>
      </c>
      <c r="E62" s="89"/>
    </row>
    <row r="63" spans="1:5" x14ac:dyDescent="0.3">
      <c r="A63" s="89"/>
      <c r="B63" s="89"/>
      <c r="C63" s="70" t="s">
        <v>273</v>
      </c>
      <c r="D63" s="70" t="s">
        <v>239</v>
      </c>
      <c r="E63" s="89"/>
    </row>
    <row r="64" spans="1:5" x14ac:dyDescent="0.3">
      <c r="A64" s="89"/>
      <c r="B64" s="89"/>
      <c r="C64" s="70" t="s">
        <v>274</v>
      </c>
      <c r="D64" s="70" t="s">
        <v>239</v>
      </c>
      <c r="E64" s="89"/>
    </row>
    <row r="65" spans="1:5" x14ac:dyDescent="0.3">
      <c r="A65" s="89"/>
      <c r="B65" s="89"/>
      <c r="C65" s="70" t="s">
        <v>240</v>
      </c>
      <c r="D65" s="70" t="s">
        <v>241</v>
      </c>
      <c r="E65" s="89"/>
    </row>
    <row r="66" spans="1:5" x14ac:dyDescent="0.3">
      <c r="A66" s="89"/>
      <c r="B66" s="89"/>
      <c r="C66" s="70" t="s">
        <v>275</v>
      </c>
      <c r="D66" s="70" t="s">
        <v>276</v>
      </c>
      <c r="E66" s="89"/>
    </row>
    <row r="67" spans="1:5" x14ac:dyDescent="0.3">
      <c r="A67" s="89"/>
      <c r="B67" s="89"/>
      <c r="C67" s="70" t="s">
        <v>277</v>
      </c>
      <c r="D67" s="70" t="s">
        <v>243</v>
      </c>
      <c r="E67" s="89"/>
    </row>
    <row r="68" spans="1:5" x14ac:dyDescent="0.3">
      <c r="A68" s="89">
        <v>8</v>
      </c>
      <c r="B68" s="89" t="s">
        <v>278</v>
      </c>
      <c r="C68" s="69" t="s">
        <v>233</v>
      </c>
      <c r="D68" s="70" t="s">
        <v>279</v>
      </c>
      <c r="E68" s="89">
        <v>1</v>
      </c>
    </row>
    <row r="69" spans="1:5" x14ac:dyDescent="0.3">
      <c r="A69" s="89"/>
      <c r="B69" s="89"/>
      <c r="C69" s="69" t="s">
        <v>235</v>
      </c>
      <c r="D69" s="71" t="s">
        <v>236</v>
      </c>
      <c r="E69" s="89"/>
    </row>
    <row r="70" spans="1:5" x14ac:dyDescent="0.3">
      <c r="A70" s="89"/>
      <c r="B70" s="89"/>
      <c r="C70" s="69" t="s">
        <v>237</v>
      </c>
      <c r="D70" s="71" t="s">
        <v>236</v>
      </c>
      <c r="E70" s="89"/>
    </row>
    <row r="71" spans="1:5" x14ac:dyDescent="0.3">
      <c r="A71" s="89"/>
      <c r="B71" s="89"/>
      <c r="C71" s="70" t="s">
        <v>273</v>
      </c>
      <c r="D71" s="70" t="s">
        <v>239</v>
      </c>
      <c r="E71" s="89"/>
    </row>
    <row r="72" spans="1:5" x14ac:dyDescent="0.3">
      <c r="A72" s="89"/>
      <c r="B72" s="89"/>
      <c r="C72" s="70" t="s">
        <v>274</v>
      </c>
      <c r="D72" s="70" t="s">
        <v>239</v>
      </c>
      <c r="E72" s="89"/>
    </row>
    <row r="73" spans="1:5" x14ac:dyDescent="0.3">
      <c r="A73" s="89"/>
      <c r="B73" s="89"/>
      <c r="C73" s="70" t="s">
        <v>240</v>
      </c>
      <c r="D73" s="70" t="s">
        <v>280</v>
      </c>
      <c r="E73" s="89"/>
    </row>
    <row r="74" spans="1:5" x14ac:dyDescent="0.3">
      <c r="A74" s="89"/>
      <c r="B74" s="89"/>
      <c r="C74" s="70" t="s">
        <v>281</v>
      </c>
      <c r="D74" s="70" t="s">
        <v>282</v>
      </c>
      <c r="E74" s="89"/>
    </row>
    <row r="75" spans="1:5" x14ac:dyDescent="0.3">
      <c r="A75" s="89"/>
      <c r="B75" s="89"/>
      <c r="C75" s="70" t="s">
        <v>283</v>
      </c>
      <c r="D75" s="70" t="s">
        <v>282</v>
      </c>
      <c r="E75" s="89"/>
    </row>
    <row r="76" spans="1:5" x14ac:dyDescent="0.3">
      <c r="A76" s="89"/>
      <c r="B76" s="89"/>
      <c r="C76" s="70" t="s">
        <v>284</v>
      </c>
      <c r="D76" s="70" t="s">
        <v>285</v>
      </c>
      <c r="E76" s="89"/>
    </row>
    <row r="77" spans="1:5" x14ac:dyDescent="0.3">
      <c r="A77" s="89"/>
      <c r="B77" s="89"/>
      <c r="C77" s="70" t="s">
        <v>275</v>
      </c>
      <c r="D77" s="70" t="s">
        <v>286</v>
      </c>
      <c r="E77" s="89"/>
    </row>
    <row r="78" spans="1:5" x14ac:dyDescent="0.3">
      <c r="A78" s="89"/>
      <c r="B78" s="89"/>
      <c r="C78" s="70" t="s">
        <v>250</v>
      </c>
      <c r="D78" s="70" t="s">
        <v>251</v>
      </c>
      <c r="E78" s="89">
        <v>1</v>
      </c>
    </row>
    <row r="79" spans="1:5" x14ac:dyDescent="0.3">
      <c r="A79" s="89">
        <v>9</v>
      </c>
      <c r="B79" s="89" t="s">
        <v>287</v>
      </c>
      <c r="C79" s="69" t="s">
        <v>233</v>
      </c>
      <c r="D79" s="70" t="s">
        <v>288</v>
      </c>
      <c r="E79" s="89"/>
    </row>
    <row r="80" spans="1:5" x14ac:dyDescent="0.3">
      <c r="A80" s="89"/>
      <c r="B80" s="89"/>
      <c r="C80" s="69" t="s">
        <v>235</v>
      </c>
      <c r="D80" s="71" t="s">
        <v>236</v>
      </c>
      <c r="E80" s="89"/>
    </row>
    <row r="81" spans="1:5" x14ac:dyDescent="0.3">
      <c r="A81" s="89"/>
      <c r="B81" s="89"/>
      <c r="C81" s="69" t="s">
        <v>237</v>
      </c>
      <c r="D81" s="71" t="s">
        <v>236</v>
      </c>
      <c r="E81" s="89"/>
    </row>
    <row r="82" spans="1:5" x14ac:dyDescent="0.3">
      <c r="A82" s="89"/>
      <c r="B82" s="89"/>
      <c r="C82" s="70" t="s">
        <v>289</v>
      </c>
      <c r="D82" s="70" t="s">
        <v>290</v>
      </c>
      <c r="E82" s="89"/>
    </row>
    <row r="83" spans="1:5" ht="22.5" customHeight="1" x14ac:dyDescent="0.3">
      <c r="A83" s="89">
        <v>10</v>
      </c>
      <c r="B83" s="89" t="s">
        <v>291</v>
      </c>
      <c r="C83" s="69" t="s">
        <v>233</v>
      </c>
      <c r="D83" s="70" t="s">
        <v>292</v>
      </c>
      <c r="E83" s="89">
        <v>1</v>
      </c>
    </row>
    <row r="84" spans="1:5" x14ac:dyDescent="0.3">
      <c r="A84" s="89"/>
      <c r="B84" s="89"/>
      <c r="C84" s="69" t="s">
        <v>235</v>
      </c>
      <c r="D84" s="71" t="s">
        <v>236</v>
      </c>
      <c r="E84" s="89"/>
    </row>
    <row r="85" spans="1:5" x14ac:dyDescent="0.3">
      <c r="A85" s="89"/>
      <c r="B85" s="89"/>
      <c r="C85" s="69" t="s">
        <v>237</v>
      </c>
      <c r="D85" s="71" t="s">
        <v>236</v>
      </c>
      <c r="E85" s="89"/>
    </row>
    <row r="86" spans="1:5" x14ac:dyDescent="0.3">
      <c r="A86" s="89"/>
      <c r="B86" s="89"/>
      <c r="C86" s="70" t="s">
        <v>293</v>
      </c>
      <c r="D86" s="70" t="s">
        <v>241</v>
      </c>
      <c r="E86" s="89"/>
    </row>
    <row r="87" spans="1:5" ht="23.25" customHeight="1" x14ac:dyDescent="0.3">
      <c r="A87" s="89">
        <v>11</v>
      </c>
      <c r="B87" s="89" t="s">
        <v>294</v>
      </c>
      <c r="C87" s="69" t="s">
        <v>233</v>
      </c>
      <c r="D87" s="70" t="s">
        <v>295</v>
      </c>
      <c r="E87" s="89">
        <v>10</v>
      </c>
    </row>
    <row r="88" spans="1:5" x14ac:dyDescent="0.3">
      <c r="A88" s="89"/>
      <c r="B88" s="89"/>
      <c r="C88" s="69" t="s">
        <v>235</v>
      </c>
      <c r="D88" s="72"/>
      <c r="E88" s="89"/>
    </row>
    <row r="89" spans="1:5" x14ac:dyDescent="0.3">
      <c r="A89" s="89"/>
      <c r="B89" s="89"/>
      <c r="C89" s="69" t="s">
        <v>237</v>
      </c>
      <c r="D89" s="72"/>
      <c r="E89" s="89"/>
    </row>
    <row r="90" spans="1:5" x14ac:dyDescent="0.3">
      <c r="A90" s="89"/>
      <c r="B90" s="89"/>
      <c r="C90" s="70" t="s">
        <v>293</v>
      </c>
      <c r="D90" s="72" t="s">
        <v>296</v>
      </c>
      <c r="E90" s="89"/>
    </row>
    <row r="91" spans="1:5" x14ac:dyDescent="0.3">
      <c r="A91" s="89">
        <v>12</v>
      </c>
      <c r="B91" s="89" t="s">
        <v>297</v>
      </c>
      <c r="C91" s="69" t="s">
        <v>233</v>
      </c>
      <c r="D91" s="70" t="s">
        <v>298</v>
      </c>
      <c r="E91" s="89" t="s">
        <v>256</v>
      </c>
    </row>
    <row r="92" spans="1:5" x14ac:dyDescent="0.3">
      <c r="A92" s="89"/>
      <c r="B92" s="89"/>
      <c r="C92" s="69" t="s">
        <v>235</v>
      </c>
      <c r="D92" s="71" t="s">
        <v>236</v>
      </c>
      <c r="E92" s="89"/>
    </row>
    <row r="93" spans="1:5" x14ac:dyDescent="0.3">
      <c r="A93" s="89"/>
      <c r="B93" s="89"/>
      <c r="C93" s="69" t="s">
        <v>237</v>
      </c>
      <c r="D93" s="71" t="s">
        <v>236</v>
      </c>
      <c r="E93" s="89"/>
    </row>
    <row r="94" spans="1:5" x14ac:dyDescent="0.3">
      <c r="A94" s="89"/>
      <c r="B94" s="89"/>
      <c r="C94" s="69" t="s">
        <v>238</v>
      </c>
      <c r="D94" s="70" t="s">
        <v>239</v>
      </c>
      <c r="E94" s="89"/>
    </row>
    <row r="95" spans="1:5" x14ac:dyDescent="0.3">
      <c r="A95" s="89"/>
      <c r="B95" s="89"/>
      <c r="C95" s="69" t="s">
        <v>242</v>
      </c>
      <c r="D95" s="70" t="s">
        <v>243</v>
      </c>
      <c r="E95" s="89"/>
    </row>
    <row r="96" spans="1:5" x14ac:dyDescent="0.3">
      <c r="A96" s="89"/>
      <c r="B96" s="89"/>
      <c r="C96" s="69" t="s">
        <v>299</v>
      </c>
      <c r="D96" s="70" t="s">
        <v>245</v>
      </c>
      <c r="E96" s="89"/>
    </row>
    <row r="97" spans="1:5" x14ac:dyDescent="0.3">
      <c r="A97" s="89"/>
      <c r="B97" s="89"/>
      <c r="C97" s="70" t="s">
        <v>250</v>
      </c>
      <c r="D97" s="70" t="s">
        <v>251</v>
      </c>
      <c r="E97" s="89"/>
    </row>
    <row r="98" spans="1:5" ht="22.5" customHeight="1" x14ac:dyDescent="0.3">
      <c r="A98" s="89"/>
      <c r="B98" s="89"/>
      <c r="C98" s="69" t="s">
        <v>300</v>
      </c>
      <c r="D98" s="73" t="s">
        <v>301</v>
      </c>
      <c r="E98" s="89"/>
    </row>
    <row r="99" spans="1:5" x14ac:dyDescent="0.3">
      <c r="A99" s="89"/>
      <c r="B99" s="89"/>
      <c r="C99" s="69" t="s">
        <v>302</v>
      </c>
      <c r="D99" s="71" t="s">
        <v>303</v>
      </c>
      <c r="E99" s="89"/>
    </row>
    <row r="100" spans="1:5" x14ac:dyDescent="0.3">
      <c r="A100" s="89"/>
      <c r="B100" s="89"/>
      <c r="C100" s="70" t="s">
        <v>304</v>
      </c>
      <c r="D100" s="70" t="s">
        <v>305</v>
      </c>
      <c r="E100" s="89"/>
    </row>
    <row r="101" spans="1:5" x14ac:dyDescent="0.3">
      <c r="A101" s="89">
        <v>13</v>
      </c>
      <c r="B101" s="89" t="s">
        <v>306</v>
      </c>
      <c r="C101" s="69" t="s">
        <v>233</v>
      </c>
      <c r="D101" s="70" t="s">
        <v>307</v>
      </c>
      <c r="E101" s="89">
        <v>1</v>
      </c>
    </row>
    <row r="102" spans="1:5" x14ac:dyDescent="0.3">
      <c r="A102" s="89"/>
      <c r="B102" s="89"/>
      <c r="C102" s="69" t="s">
        <v>235</v>
      </c>
      <c r="D102" s="71" t="s">
        <v>236</v>
      </c>
      <c r="E102" s="89"/>
    </row>
    <row r="103" spans="1:5" x14ac:dyDescent="0.3">
      <c r="A103" s="89"/>
      <c r="B103" s="89"/>
      <c r="C103" s="69" t="s">
        <v>237</v>
      </c>
      <c r="D103" s="71" t="s">
        <v>236</v>
      </c>
      <c r="E103" s="89"/>
    </row>
    <row r="104" spans="1:5" x14ac:dyDescent="0.3">
      <c r="A104" s="89"/>
      <c r="B104" s="89"/>
      <c r="C104" s="69" t="s">
        <v>238</v>
      </c>
      <c r="D104" s="70" t="s">
        <v>239</v>
      </c>
      <c r="E104" s="89"/>
    </row>
    <row r="105" spans="1:5" x14ac:dyDescent="0.3">
      <c r="A105" s="89"/>
      <c r="B105" s="89"/>
      <c r="C105" s="69" t="s">
        <v>242</v>
      </c>
      <c r="D105" s="70" t="s">
        <v>243</v>
      </c>
      <c r="E105" s="89"/>
    </row>
    <row r="106" spans="1:5" x14ac:dyDescent="0.3">
      <c r="A106" s="89"/>
      <c r="B106" s="89"/>
      <c r="C106" s="69" t="s">
        <v>299</v>
      </c>
      <c r="D106" s="70" t="s">
        <v>245</v>
      </c>
      <c r="E106" s="89"/>
    </row>
    <row r="107" spans="1:5" x14ac:dyDescent="0.3">
      <c r="A107" s="89"/>
      <c r="B107" s="89"/>
      <c r="C107" s="70" t="s">
        <v>250</v>
      </c>
      <c r="D107" s="70" t="s">
        <v>251</v>
      </c>
      <c r="E107" s="89"/>
    </row>
    <row r="108" spans="1:5" ht="22.5" customHeight="1" x14ac:dyDescent="0.3">
      <c r="A108" s="89"/>
      <c r="B108" s="89"/>
      <c r="C108" s="69" t="s">
        <v>300</v>
      </c>
      <c r="D108" s="73" t="s">
        <v>301</v>
      </c>
      <c r="E108" s="89"/>
    </row>
    <row r="109" spans="1:5" x14ac:dyDescent="0.3">
      <c r="A109" s="89"/>
      <c r="B109" s="89"/>
      <c r="C109" s="69" t="s">
        <v>302</v>
      </c>
      <c r="D109" s="71" t="s">
        <v>303</v>
      </c>
      <c r="E109" s="89"/>
    </row>
    <row r="110" spans="1:5" x14ac:dyDescent="0.3">
      <c r="A110" s="89"/>
      <c r="B110" s="89"/>
      <c r="C110" s="70" t="s">
        <v>304</v>
      </c>
      <c r="D110" s="70" t="s">
        <v>305</v>
      </c>
      <c r="E110" s="89"/>
    </row>
    <row r="111" spans="1:5" x14ac:dyDescent="0.3">
      <c r="A111" s="89">
        <v>14</v>
      </c>
      <c r="B111" s="89" t="s">
        <v>308</v>
      </c>
      <c r="C111" s="69" t="s">
        <v>233</v>
      </c>
      <c r="D111" s="70" t="s">
        <v>309</v>
      </c>
      <c r="E111" s="89" t="s">
        <v>256</v>
      </c>
    </row>
    <row r="112" spans="1:5" x14ac:dyDescent="0.3">
      <c r="A112" s="89"/>
      <c r="B112" s="89"/>
      <c r="C112" s="69" t="s">
        <v>235</v>
      </c>
      <c r="D112" s="71" t="s">
        <v>236</v>
      </c>
      <c r="E112" s="89"/>
    </row>
    <row r="113" spans="1:5" x14ac:dyDescent="0.3">
      <c r="A113" s="89"/>
      <c r="B113" s="89"/>
      <c r="C113" s="69" t="s">
        <v>237</v>
      </c>
      <c r="D113" s="71" t="s">
        <v>236</v>
      </c>
      <c r="E113" s="89"/>
    </row>
    <row r="114" spans="1:5" x14ac:dyDescent="0.3">
      <c r="A114" s="89"/>
      <c r="B114" s="89"/>
      <c r="C114" s="69" t="s">
        <v>238</v>
      </c>
      <c r="D114" s="70" t="s">
        <v>239</v>
      </c>
      <c r="E114" s="89"/>
    </row>
    <row r="115" spans="1:5" x14ac:dyDescent="0.3">
      <c r="A115" s="89"/>
      <c r="B115" s="89"/>
      <c r="C115" s="69" t="s">
        <v>242</v>
      </c>
      <c r="D115" s="70" t="s">
        <v>243</v>
      </c>
      <c r="E115" s="89"/>
    </row>
    <row r="116" spans="1:5" x14ac:dyDescent="0.3">
      <c r="A116" s="89"/>
      <c r="B116" s="89"/>
      <c r="C116" s="69" t="s">
        <v>240</v>
      </c>
      <c r="D116" s="70" t="s">
        <v>241</v>
      </c>
      <c r="E116" s="89"/>
    </row>
    <row r="117" spans="1:5" x14ac:dyDescent="0.3">
      <c r="A117" s="89"/>
      <c r="B117" s="89"/>
      <c r="C117" s="69" t="s">
        <v>299</v>
      </c>
      <c r="D117" s="70" t="s">
        <v>243</v>
      </c>
      <c r="E117" s="89"/>
    </row>
    <row r="118" spans="1:5" x14ac:dyDescent="0.3">
      <c r="A118" s="89"/>
      <c r="B118" s="89"/>
      <c r="C118" s="70" t="s">
        <v>250</v>
      </c>
      <c r="D118" s="70" t="s">
        <v>251</v>
      </c>
      <c r="E118" s="89"/>
    </row>
    <row r="119" spans="1:5" x14ac:dyDescent="0.3">
      <c r="A119" s="89"/>
      <c r="B119" s="89"/>
      <c r="C119" s="69" t="s">
        <v>310</v>
      </c>
      <c r="D119" s="71" t="s">
        <v>311</v>
      </c>
      <c r="E119" s="89"/>
    </row>
    <row r="120" spans="1:5" x14ac:dyDescent="0.3">
      <c r="A120" s="89"/>
      <c r="B120" s="89"/>
      <c r="C120" s="69" t="s">
        <v>312</v>
      </c>
      <c r="D120" s="71" t="s">
        <v>241</v>
      </c>
      <c r="E120" s="89"/>
    </row>
    <row r="121" spans="1:5" x14ac:dyDescent="0.3">
      <c r="A121" s="89"/>
      <c r="B121" s="89"/>
      <c r="C121" s="70" t="s">
        <v>304</v>
      </c>
      <c r="D121" s="70" t="s">
        <v>313</v>
      </c>
      <c r="E121" s="89"/>
    </row>
    <row r="122" spans="1:5" x14ac:dyDescent="0.3">
      <c r="A122" s="89">
        <v>15</v>
      </c>
      <c r="B122" s="89" t="s">
        <v>314</v>
      </c>
      <c r="C122" s="69" t="s">
        <v>233</v>
      </c>
      <c r="D122" s="70" t="s">
        <v>315</v>
      </c>
      <c r="E122" s="89">
        <v>1</v>
      </c>
    </row>
    <row r="123" spans="1:5" x14ac:dyDescent="0.3">
      <c r="A123" s="89"/>
      <c r="B123" s="89"/>
      <c r="C123" s="69" t="s">
        <v>235</v>
      </c>
      <c r="D123" s="71" t="s">
        <v>236</v>
      </c>
      <c r="E123" s="89"/>
    </row>
    <row r="124" spans="1:5" x14ac:dyDescent="0.3">
      <c r="A124" s="89"/>
      <c r="B124" s="89"/>
      <c r="C124" s="69" t="s">
        <v>237</v>
      </c>
      <c r="D124" s="71" t="s">
        <v>236</v>
      </c>
      <c r="E124" s="89"/>
    </row>
    <row r="125" spans="1:5" x14ac:dyDescent="0.3">
      <c r="A125" s="89"/>
      <c r="B125" s="89"/>
      <c r="C125" s="69" t="s">
        <v>238</v>
      </c>
      <c r="D125" s="70" t="s">
        <v>239</v>
      </c>
      <c r="E125" s="89"/>
    </row>
    <row r="126" spans="1:5" x14ac:dyDescent="0.3">
      <c r="A126" s="89"/>
      <c r="B126" s="89"/>
      <c r="C126" s="69" t="s">
        <v>242</v>
      </c>
      <c r="D126" s="70" t="s">
        <v>243</v>
      </c>
      <c r="E126" s="89"/>
    </row>
    <row r="127" spans="1:5" x14ac:dyDescent="0.3">
      <c r="A127" s="89"/>
      <c r="B127" s="89"/>
      <c r="C127" s="69" t="s">
        <v>240</v>
      </c>
      <c r="D127" s="70" t="s">
        <v>241</v>
      </c>
      <c r="E127" s="89"/>
    </row>
    <row r="128" spans="1:5" x14ac:dyDescent="0.3">
      <c r="A128" s="89"/>
      <c r="B128" s="89"/>
      <c r="C128" s="69" t="s">
        <v>299</v>
      </c>
      <c r="D128" s="70" t="s">
        <v>243</v>
      </c>
      <c r="E128" s="89"/>
    </row>
    <row r="129" spans="1:5" x14ac:dyDescent="0.3">
      <c r="A129" s="89"/>
      <c r="B129" s="89"/>
      <c r="C129" s="70" t="s">
        <v>250</v>
      </c>
      <c r="D129" s="70" t="s">
        <v>251</v>
      </c>
      <c r="E129" s="89"/>
    </row>
    <row r="130" spans="1:5" x14ac:dyDescent="0.3">
      <c r="A130" s="89"/>
      <c r="B130" s="89"/>
      <c r="C130" s="69" t="s">
        <v>310</v>
      </c>
      <c r="D130" s="71" t="s">
        <v>311</v>
      </c>
      <c r="E130" s="89"/>
    </row>
    <row r="131" spans="1:5" x14ac:dyDescent="0.3">
      <c r="A131" s="89"/>
      <c r="B131" s="89"/>
      <c r="C131" s="69" t="s">
        <v>312</v>
      </c>
      <c r="D131" s="71" t="s">
        <v>241</v>
      </c>
      <c r="E131" s="89"/>
    </row>
    <row r="132" spans="1:5" x14ac:dyDescent="0.3">
      <c r="A132" s="89"/>
      <c r="B132" s="89"/>
      <c r="C132" s="70" t="s">
        <v>304</v>
      </c>
      <c r="D132" s="70" t="s">
        <v>313</v>
      </c>
      <c r="E132" s="89"/>
    </row>
    <row r="133" spans="1:5" x14ac:dyDescent="0.3">
      <c r="A133" s="89">
        <v>16</v>
      </c>
      <c r="B133" s="89" t="s">
        <v>316</v>
      </c>
      <c r="C133" s="69" t="s">
        <v>233</v>
      </c>
      <c r="D133" s="70" t="s">
        <v>317</v>
      </c>
      <c r="E133" s="89" t="s">
        <v>256</v>
      </c>
    </row>
    <row r="134" spans="1:5" x14ac:dyDescent="0.3">
      <c r="A134" s="89"/>
      <c r="B134" s="89"/>
      <c r="C134" s="69" t="s">
        <v>235</v>
      </c>
      <c r="D134" s="71" t="s">
        <v>236</v>
      </c>
      <c r="E134" s="89"/>
    </row>
    <row r="135" spans="1:5" x14ac:dyDescent="0.3">
      <c r="A135" s="89"/>
      <c r="B135" s="89"/>
      <c r="C135" s="69" t="s">
        <v>237</v>
      </c>
      <c r="D135" s="71" t="s">
        <v>236</v>
      </c>
      <c r="E135" s="89"/>
    </row>
    <row r="136" spans="1:5" x14ac:dyDescent="0.3">
      <c r="A136" s="89"/>
      <c r="B136" s="89"/>
      <c r="C136" s="69" t="s">
        <v>238</v>
      </c>
      <c r="D136" s="70" t="s">
        <v>239</v>
      </c>
      <c r="E136" s="89"/>
    </row>
    <row r="137" spans="1:5" x14ac:dyDescent="0.3">
      <c r="A137" s="89"/>
      <c r="B137" s="89"/>
      <c r="C137" s="69" t="s">
        <v>242</v>
      </c>
      <c r="D137" s="70" t="s">
        <v>243</v>
      </c>
      <c r="E137" s="89"/>
    </row>
    <row r="138" spans="1:5" x14ac:dyDescent="0.3">
      <c r="A138" s="89"/>
      <c r="B138" s="89"/>
      <c r="C138" s="69" t="s">
        <v>240</v>
      </c>
      <c r="D138" s="70" t="s">
        <v>241</v>
      </c>
      <c r="E138" s="89"/>
    </row>
    <row r="139" spans="1:5" x14ac:dyDescent="0.3">
      <c r="A139" s="89"/>
      <c r="B139" s="89"/>
      <c r="C139" s="69" t="s">
        <v>299</v>
      </c>
      <c r="D139" s="70" t="s">
        <v>243</v>
      </c>
      <c r="E139" s="89"/>
    </row>
    <row r="140" spans="1:5" x14ac:dyDescent="0.3">
      <c r="A140" s="89"/>
      <c r="B140" s="89"/>
      <c r="C140" s="70" t="s">
        <v>250</v>
      </c>
      <c r="D140" s="70" t="s">
        <v>251</v>
      </c>
      <c r="E140" s="89"/>
    </row>
    <row r="141" spans="1:5" x14ac:dyDescent="0.3">
      <c r="A141" s="89"/>
      <c r="B141" s="89"/>
      <c r="C141" s="69" t="s">
        <v>310</v>
      </c>
      <c r="D141" s="71" t="s">
        <v>311</v>
      </c>
      <c r="E141" s="89"/>
    </row>
    <row r="142" spans="1:5" x14ac:dyDescent="0.3">
      <c r="A142" s="89"/>
      <c r="B142" s="89"/>
      <c r="C142" s="69" t="s">
        <v>312</v>
      </c>
      <c r="D142" s="71" t="s">
        <v>241</v>
      </c>
      <c r="E142" s="89"/>
    </row>
    <row r="143" spans="1:5" x14ac:dyDescent="0.3">
      <c r="A143" s="89"/>
      <c r="B143" s="89"/>
      <c r="C143" s="70" t="s">
        <v>304</v>
      </c>
      <c r="D143" s="70" t="s">
        <v>313</v>
      </c>
      <c r="E143" s="89"/>
    </row>
    <row r="144" spans="1:5" x14ac:dyDescent="0.3">
      <c r="A144" s="89">
        <v>17</v>
      </c>
      <c r="B144" s="89" t="s">
        <v>308</v>
      </c>
      <c r="C144" s="69" t="s">
        <v>233</v>
      </c>
      <c r="D144" s="70" t="s">
        <v>318</v>
      </c>
      <c r="E144" s="89" t="s">
        <v>256</v>
      </c>
    </row>
    <row r="145" spans="1:5" x14ac:dyDescent="0.3">
      <c r="A145" s="89"/>
      <c r="B145" s="89"/>
      <c r="C145" s="69" t="s">
        <v>235</v>
      </c>
      <c r="D145" s="71" t="s">
        <v>236</v>
      </c>
      <c r="E145" s="89"/>
    </row>
    <row r="146" spans="1:5" x14ac:dyDescent="0.3">
      <c r="A146" s="89"/>
      <c r="B146" s="89"/>
      <c r="C146" s="69" t="s">
        <v>237</v>
      </c>
      <c r="D146" s="71" t="s">
        <v>236</v>
      </c>
      <c r="E146" s="89"/>
    </row>
    <row r="147" spans="1:5" x14ac:dyDescent="0.3">
      <c r="A147" s="89"/>
      <c r="B147" s="89"/>
      <c r="C147" s="69" t="s">
        <v>238</v>
      </c>
      <c r="D147" s="70" t="s">
        <v>239</v>
      </c>
      <c r="E147" s="89"/>
    </row>
    <row r="148" spans="1:5" x14ac:dyDescent="0.3">
      <c r="A148" s="89"/>
      <c r="B148" s="89"/>
      <c r="C148" s="69" t="s">
        <v>242</v>
      </c>
      <c r="D148" s="70" t="s">
        <v>243</v>
      </c>
      <c r="E148" s="89"/>
    </row>
    <row r="149" spans="1:5" x14ac:dyDescent="0.3">
      <c r="A149" s="89"/>
      <c r="B149" s="89"/>
      <c r="C149" s="69" t="s">
        <v>240</v>
      </c>
      <c r="D149" s="70" t="s">
        <v>241</v>
      </c>
      <c r="E149" s="89"/>
    </row>
    <row r="150" spans="1:5" x14ac:dyDescent="0.3">
      <c r="A150" s="89"/>
      <c r="B150" s="89"/>
      <c r="C150" s="69" t="s">
        <v>299</v>
      </c>
      <c r="D150" s="70" t="s">
        <v>243</v>
      </c>
      <c r="E150" s="89"/>
    </row>
    <row r="151" spans="1:5" x14ac:dyDescent="0.3">
      <c r="A151" s="89"/>
      <c r="B151" s="89"/>
      <c r="C151" s="70" t="s">
        <v>250</v>
      </c>
      <c r="D151" s="70" t="s">
        <v>251</v>
      </c>
      <c r="E151" s="89"/>
    </row>
    <row r="152" spans="1:5" x14ac:dyDescent="0.3">
      <c r="A152" s="89"/>
      <c r="B152" s="89"/>
      <c r="C152" s="69" t="s">
        <v>310</v>
      </c>
      <c r="D152" s="71" t="s">
        <v>311</v>
      </c>
      <c r="E152" s="89"/>
    </row>
    <row r="153" spans="1:5" x14ac:dyDescent="0.3">
      <c r="A153" s="89"/>
      <c r="B153" s="89"/>
      <c r="C153" s="69" t="s">
        <v>312</v>
      </c>
      <c r="D153" s="71" t="s">
        <v>241</v>
      </c>
      <c r="E153" s="89"/>
    </row>
    <row r="154" spans="1:5" x14ac:dyDescent="0.3">
      <c r="A154" s="89"/>
      <c r="B154" s="89"/>
      <c r="C154" s="70" t="s">
        <v>304</v>
      </c>
      <c r="D154" s="70" t="s">
        <v>319</v>
      </c>
      <c r="E154" s="89"/>
    </row>
    <row r="155" spans="1:5" ht="22.5" customHeight="1" x14ac:dyDescent="0.3">
      <c r="A155" s="89">
        <v>18</v>
      </c>
      <c r="B155" s="89" t="s">
        <v>320</v>
      </c>
      <c r="C155" s="69" t="s">
        <v>233</v>
      </c>
      <c r="D155" s="70" t="s">
        <v>321</v>
      </c>
      <c r="E155" s="89" t="s">
        <v>256</v>
      </c>
    </row>
    <row r="156" spans="1:5" x14ac:dyDescent="0.3">
      <c r="A156" s="89"/>
      <c r="B156" s="89"/>
      <c r="C156" s="69" t="s">
        <v>235</v>
      </c>
      <c r="D156" s="71" t="s">
        <v>236</v>
      </c>
      <c r="E156" s="89"/>
    </row>
    <row r="157" spans="1:5" x14ac:dyDescent="0.3">
      <c r="A157" s="89"/>
      <c r="B157" s="89"/>
      <c r="C157" s="69" t="s">
        <v>237</v>
      </c>
      <c r="D157" s="71" t="s">
        <v>236</v>
      </c>
      <c r="E157" s="89"/>
    </row>
    <row r="158" spans="1:5" x14ac:dyDescent="0.3">
      <c r="A158" s="89"/>
      <c r="B158" s="89"/>
      <c r="C158" s="70" t="s">
        <v>240</v>
      </c>
      <c r="D158" s="70" t="s">
        <v>322</v>
      </c>
      <c r="E158" s="89"/>
    </row>
    <row r="159" spans="1:5" x14ac:dyDescent="0.3">
      <c r="A159" s="89"/>
      <c r="B159" s="89"/>
      <c r="C159" s="70" t="s">
        <v>323</v>
      </c>
      <c r="D159" s="70" t="s">
        <v>322</v>
      </c>
      <c r="E159" s="89"/>
    </row>
    <row r="160" spans="1:5" x14ac:dyDescent="0.3">
      <c r="A160" s="89"/>
      <c r="B160" s="89"/>
      <c r="C160" s="70" t="s">
        <v>324</v>
      </c>
      <c r="D160" s="70" t="s">
        <v>325</v>
      </c>
      <c r="E160" s="89"/>
    </row>
    <row r="161" spans="1:5" x14ac:dyDescent="0.3">
      <c r="A161" s="89"/>
      <c r="B161" s="89"/>
      <c r="C161" s="70" t="s">
        <v>265</v>
      </c>
      <c r="D161" s="70" t="s">
        <v>326</v>
      </c>
      <c r="E161" s="89"/>
    </row>
    <row r="162" spans="1:5" x14ac:dyDescent="0.3">
      <c r="A162" s="89"/>
      <c r="B162" s="89"/>
      <c r="C162" s="70" t="s">
        <v>327</v>
      </c>
      <c r="D162" s="70" t="s">
        <v>328</v>
      </c>
      <c r="E162" s="89"/>
    </row>
    <row r="163" spans="1:5" x14ac:dyDescent="0.3">
      <c r="A163" s="89"/>
      <c r="B163" s="89"/>
      <c r="C163" s="70" t="s">
        <v>268</v>
      </c>
      <c r="D163" s="70" t="s">
        <v>269</v>
      </c>
      <c r="E163" s="89"/>
    </row>
    <row r="164" spans="1:5" ht="22.5" customHeight="1" x14ac:dyDescent="0.3">
      <c r="A164" s="89">
        <v>19</v>
      </c>
      <c r="B164" s="89" t="s">
        <v>329</v>
      </c>
      <c r="C164" s="69" t="s">
        <v>233</v>
      </c>
      <c r="D164" s="70" t="s">
        <v>330</v>
      </c>
      <c r="E164" s="89">
        <v>1</v>
      </c>
    </row>
    <row r="165" spans="1:5" x14ac:dyDescent="0.3">
      <c r="A165" s="89"/>
      <c r="B165" s="89"/>
      <c r="C165" s="69" t="s">
        <v>235</v>
      </c>
      <c r="D165" s="71" t="s">
        <v>236</v>
      </c>
      <c r="E165" s="89"/>
    </row>
    <row r="166" spans="1:5" x14ac:dyDescent="0.3">
      <c r="A166" s="89"/>
      <c r="B166" s="89"/>
      <c r="C166" s="69" t="s">
        <v>237</v>
      </c>
      <c r="D166" s="71" t="s">
        <v>236</v>
      </c>
      <c r="E166" s="89"/>
    </row>
    <row r="167" spans="1:5" x14ac:dyDescent="0.3">
      <c r="A167" s="89"/>
      <c r="B167" s="89"/>
      <c r="C167" s="70" t="s">
        <v>240</v>
      </c>
      <c r="D167" s="70" t="s">
        <v>322</v>
      </c>
      <c r="E167" s="89"/>
    </row>
    <row r="168" spans="1:5" x14ac:dyDescent="0.3">
      <c r="A168" s="89"/>
      <c r="B168" s="89"/>
      <c r="C168" s="70" t="s">
        <v>323</v>
      </c>
      <c r="D168" s="70" t="s">
        <v>322</v>
      </c>
      <c r="E168" s="89"/>
    </row>
    <row r="169" spans="1:5" x14ac:dyDescent="0.3">
      <c r="A169" s="89"/>
      <c r="B169" s="89"/>
      <c r="C169" s="70" t="s">
        <v>324</v>
      </c>
      <c r="D169" s="70" t="s">
        <v>325</v>
      </c>
      <c r="E169" s="89"/>
    </row>
    <row r="170" spans="1:5" x14ac:dyDescent="0.3">
      <c r="A170" s="89"/>
      <c r="B170" s="89"/>
      <c r="C170" s="70" t="s">
        <v>265</v>
      </c>
      <c r="D170" s="70" t="s">
        <v>326</v>
      </c>
      <c r="E170" s="89"/>
    </row>
    <row r="171" spans="1:5" x14ac:dyDescent="0.3">
      <c r="A171" s="89"/>
      <c r="B171" s="89"/>
      <c r="C171" s="70" t="s">
        <v>327</v>
      </c>
      <c r="D171" s="70" t="s">
        <v>328</v>
      </c>
      <c r="E171" s="89"/>
    </row>
    <row r="172" spans="1:5" x14ac:dyDescent="0.3">
      <c r="A172" s="89"/>
      <c r="B172" s="89"/>
      <c r="C172" s="70" t="s">
        <v>268</v>
      </c>
      <c r="D172" s="70" t="s">
        <v>269</v>
      </c>
      <c r="E172" s="89"/>
    </row>
    <row r="173" spans="1:5" ht="22.5" customHeight="1" x14ac:dyDescent="0.3">
      <c r="A173" s="89">
        <v>20</v>
      </c>
      <c r="B173" s="89" t="s">
        <v>331</v>
      </c>
      <c r="C173" s="69" t="s">
        <v>233</v>
      </c>
      <c r="D173" s="70" t="s">
        <v>332</v>
      </c>
      <c r="E173" s="89" t="s">
        <v>256</v>
      </c>
    </row>
    <row r="174" spans="1:5" x14ac:dyDescent="0.3">
      <c r="A174" s="89"/>
      <c r="B174" s="89"/>
      <c r="C174" s="69" t="s">
        <v>235</v>
      </c>
      <c r="D174" s="71" t="s">
        <v>236</v>
      </c>
      <c r="E174" s="89"/>
    </row>
    <row r="175" spans="1:5" x14ac:dyDescent="0.3">
      <c r="A175" s="89"/>
      <c r="B175" s="89"/>
      <c r="C175" s="69" t="s">
        <v>237</v>
      </c>
      <c r="D175" s="71" t="s">
        <v>236</v>
      </c>
      <c r="E175" s="89"/>
    </row>
    <row r="176" spans="1:5" x14ac:dyDescent="0.3">
      <c r="A176" s="89"/>
      <c r="B176" s="89"/>
      <c r="C176" s="70" t="s">
        <v>240</v>
      </c>
      <c r="D176" s="70" t="s">
        <v>322</v>
      </c>
      <c r="E176" s="89"/>
    </row>
    <row r="177" spans="1:5" x14ac:dyDescent="0.3">
      <c r="A177" s="89"/>
      <c r="B177" s="89"/>
      <c r="C177" s="70" t="s">
        <v>323</v>
      </c>
      <c r="D177" s="70" t="s">
        <v>322</v>
      </c>
      <c r="E177" s="89"/>
    </row>
    <row r="178" spans="1:5" x14ac:dyDescent="0.3">
      <c r="A178" s="89"/>
      <c r="B178" s="89"/>
      <c r="C178" s="70" t="s">
        <v>324</v>
      </c>
      <c r="D178" s="70" t="s">
        <v>325</v>
      </c>
      <c r="E178" s="89"/>
    </row>
    <row r="179" spans="1:5" x14ac:dyDescent="0.3">
      <c r="A179" s="89"/>
      <c r="B179" s="89"/>
      <c r="C179" s="70" t="s">
        <v>265</v>
      </c>
      <c r="D179" s="70" t="s">
        <v>326</v>
      </c>
      <c r="E179" s="89"/>
    </row>
    <row r="180" spans="1:5" x14ac:dyDescent="0.3">
      <c r="A180" s="89"/>
      <c r="B180" s="89"/>
      <c r="C180" s="70" t="s">
        <v>327</v>
      </c>
      <c r="D180" s="70" t="s">
        <v>328</v>
      </c>
      <c r="E180" s="89"/>
    </row>
    <row r="181" spans="1:5" x14ac:dyDescent="0.3">
      <c r="A181" s="89"/>
      <c r="B181" s="89"/>
      <c r="C181" s="70" t="s">
        <v>268</v>
      </c>
      <c r="D181" s="70" t="s">
        <v>269</v>
      </c>
      <c r="E181" s="89"/>
    </row>
    <row r="182" spans="1:5" ht="22.5" customHeight="1" x14ac:dyDescent="0.3">
      <c r="A182" s="89">
        <v>21</v>
      </c>
      <c r="B182" s="89" t="s">
        <v>333</v>
      </c>
      <c r="C182" s="69" t="s">
        <v>233</v>
      </c>
      <c r="D182" s="70" t="s">
        <v>334</v>
      </c>
      <c r="E182" s="89" t="s">
        <v>256</v>
      </c>
    </row>
    <row r="183" spans="1:5" x14ac:dyDescent="0.3">
      <c r="A183" s="89"/>
      <c r="B183" s="89"/>
      <c r="C183" s="69" t="s">
        <v>235</v>
      </c>
      <c r="D183" s="71" t="s">
        <v>236</v>
      </c>
      <c r="E183" s="89"/>
    </row>
    <row r="184" spans="1:5" x14ac:dyDescent="0.3">
      <c r="A184" s="89"/>
      <c r="B184" s="89"/>
      <c r="C184" s="69" t="s">
        <v>237</v>
      </c>
      <c r="D184" s="71" t="s">
        <v>236</v>
      </c>
      <c r="E184" s="89"/>
    </row>
    <row r="185" spans="1:5" x14ac:dyDescent="0.3">
      <c r="A185" s="89"/>
      <c r="B185" s="89"/>
      <c r="C185" s="70" t="s">
        <v>240</v>
      </c>
      <c r="D185" s="70" t="s">
        <v>249</v>
      </c>
      <c r="E185" s="89"/>
    </row>
    <row r="186" spans="1:5" x14ac:dyDescent="0.3">
      <c r="A186" s="89"/>
      <c r="B186" s="89"/>
      <c r="C186" s="70" t="s">
        <v>323</v>
      </c>
      <c r="D186" s="70" t="s">
        <v>335</v>
      </c>
      <c r="E186" s="89"/>
    </row>
    <row r="187" spans="1:5" x14ac:dyDescent="0.3">
      <c r="A187" s="89"/>
      <c r="B187" s="89"/>
      <c r="C187" s="70" t="s">
        <v>265</v>
      </c>
      <c r="D187" s="70" t="s">
        <v>266</v>
      </c>
      <c r="E187" s="89"/>
    </row>
    <row r="188" spans="1:5" x14ac:dyDescent="0.3">
      <c r="A188" s="89"/>
      <c r="B188" s="89"/>
      <c r="C188" s="70" t="s">
        <v>327</v>
      </c>
      <c r="D188" s="70" t="s">
        <v>336</v>
      </c>
      <c r="E188" s="89"/>
    </row>
    <row r="189" spans="1:5" x14ac:dyDescent="0.3">
      <c r="A189" s="89"/>
      <c r="B189" s="89"/>
      <c r="C189" s="70" t="s">
        <v>268</v>
      </c>
      <c r="D189" s="70" t="s">
        <v>269</v>
      </c>
      <c r="E189" s="89"/>
    </row>
    <row r="190" spans="1:5" x14ac:dyDescent="0.3">
      <c r="A190" s="89">
        <v>22</v>
      </c>
      <c r="B190" s="89" t="s">
        <v>337</v>
      </c>
      <c r="C190" s="69" t="s">
        <v>233</v>
      </c>
      <c r="D190" s="70" t="s">
        <v>338</v>
      </c>
      <c r="E190" s="89">
        <v>1</v>
      </c>
    </row>
    <row r="191" spans="1:5" x14ac:dyDescent="0.3">
      <c r="A191" s="89"/>
      <c r="B191" s="89"/>
      <c r="C191" s="69" t="s">
        <v>235</v>
      </c>
      <c r="D191" s="71" t="s">
        <v>236</v>
      </c>
      <c r="E191" s="89"/>
    </row>
    <row r="192" spans="1:5" x14ac:dyDescent="0.3">
      <c r="A192" s="89"/>
      <c r="B192" s="89"/>
      <c r="C192" s="69" t="s">
        <v>237</v>
      </c>
      <c r="D192" s="71" t="s">
        <v>236</v>
      </c>
      <c r="E192" s="89"/>
    </row>
    <row r="193" spans="1:5" x14ac:dyDescent="0.3">
      <c r="A193" s="89"/>
      <c r="B193" s="89"/>
      <c r="C193" s="70" t="s">
        <v>273</v>
      </c>
      <c r="D193" s="70" t="s">
        <v>239</v>
      </c>
      <c r="E193" s="89"/>
    </row>
    <row r="194" spans="1:5" x14ac:dyDescent="0.3">
      <c r="A194" s="89"/>
      <c r="B194" s="89"/>
      <c r="C194" s="70" t="s">
        <v>274</v>
      </c>
      <c r="D194" s="70" t="s">
        <v>239</v>
      </c>
      <c r="E194" s="89"/>
    </row>
    <row r="195" spans="1:5" x14ac:dyDescent="0.3">
      <c r="A195" s="89"/>
      <c r="B195" s="89"/>
      <c r="C195" s="70" t="s">
        <v>250</v>
      </c>
      <c r="D195" s="70" t="s">
        <v>251</v>
      </c>
      <c r="E195" s="89"/>
    </row>
    <row r="196" spans="1:5" x14ac:dyDescent="0.3">
      <c r="A196" s="89"/>
      <c r="B196" s="89"/>
      <c r="C196" s="70" t="s">
        <v>339</v>
      </c>
      <c r="D196" s="70" t="s">
        <v>340</v>
      </c>
      <c r="E196" s="89"/>
    </row>
    <row r="197" spans="1:5" ht="25.5" customHeight="1" x14ac:dyDescent="0.3">
      <c r="A197" s="89">
        <v>23</v>
      </c>
      <c r="B197" s="89" t="s">
        <v>341</v>
      </c>
      <c r="C197" s="69" t="s">
        <v>233</v>
      </c>
      <c r="D197" s="70" t="s">
        <v>342</v>
      </c>
      <c r="E197" s="89">
        <v>1</v>
      </c>
    </row>
    <row r="198" spans="1:5" x14ac:dyDescent="0.3">
      <c r="A198" s="89"/>
      <c r="B198" s="89"/>
      <c r="C198" s="69" t="s">
        <v>235</v>
      </c>
      <c r="D198" s="71" t="s">
        <v>236</v>
      </c>
      <c r="E198" s="89"/>
    </row>
    <row r="199" spans="1:5" x14ac:dyDescent="0.3">
      <c r="A199" s="89"/>
      <c r="B199" s="89"/>
      <c r="C199" s="69" t="s">
        <v>237</v>
      </c>
      <c r="D199" s="71" t="s">
        <v>236</v>
      </c>
      <c r="E199" s="89"/>
    </row>
    <row r="200" spans="1:5" x14ac:dyDescent="0.3">
      <c r="A200" s="89"/>
      <c r="B200" s="89"/>
      <c r="C200" s="70" t="s">
        <v>293</v>
      </c>
      <c r="D200" s="70" t="s">
        <v>241</v>
      </c>
      <c r="E200" s="89"/>
    </row>
    <row r="201" spans="1:5" x14ac:dyDescent="0.3">
      <c r="A201" s="89"/>
      <c r="B201" s="89"/>
      <c r="C201" s="70" t="s">
        <v>343</v>
      </c>
      <c r="D201" s="70" t="s">
        <v>249</v>
      </c>
      <c r="E201" s="89"/>
    </row>
    <row r="202" spans="1:5" x14ac:dyDescent="0.3">
      <c r="A202" s="89"/>
      <c r="B202" s="89"/>
      <c r="C202" s="70" t="s">
        <v>344</v>
      </c>
      <c r="D202" s="70" t="s">
        <v>345</v>
      </c>
      <c r="E202" s="89"/>
    </row>
    <row r="203" spans="1:5" ht="22.5" customHeight="1" x14ac:dyDescent="0.3">
      <c r="A203" s="89">
        <v>24</v>
      </c>
      <c r="B203" s="89" t="s">
        <v>346</v>
      </c>
      <c r="C203" s="69" t="s">
        <v>233</v>
      </c>
      <c r="D203" s="70" t="s">
        <v>347</v>
      </c>
      <c r="E203" s="89" t="s">
        <v>256</v>
      </c>
    </row>
    <row r="204" spans="1:5" x14ac:dyDescent="0.3">
      <c r="A204" s="89"/>
      <c r="B204" s="89"/>
      <c r="C204" s="69" t="s">
        <v>235</v>
      </c>
      <c r="D204" s="71" t="s">
        <v>236</v>
      </c>
      <c r="E204" s="89"/>
    </row>
    <row r="205" spans="1:5" x14ac:dyDescent="0.3">
      <c r="A205" s="89"/>
      <c r="B205" s="89"/>
      <c r="C205" s="69" t="s">
        <v>237</v>
      </c>
      <c r="D205" s="71" t="s">
        <v>236</v>
      </c>
      <c r="E205" s="89"/>
    </row>
    <row r="206" spans="1:5" x14ac:dyDescent="0.3">
      <c r="A206" s="89"/>
      <c r="B206" s="89"/>
      <c r="C206" s="70" t="s">
        <v>293</v>
      </c>
      <c r="D206" s="70" t="s">
        <v>241</v>
      </c>
      <c r="E206" s="89"/>
    </row>
    <row r="207" spans="1:5" x14ac:dyDescent="0.3">
      <c r="A207" s="89"/>
      <c r="B207" s="89"/>
      <c r="C207" s="70" t="s">
        <v>343</v>
      </c>
      <c r="D207" s="70" t="s">
        <v>249</v>
      </c>
      <c r="E207" s="89"/>
    </row>
    <row r="208" spans="1:5" x14ac:dyDescent="0.3">
      <c r="A208" s="89"/>
      <c r="B208" s="89"/>
      <c r="C208" s="70" t="s">
        <v>344</v>
      </c>
      <c r="D208" s="70" t="s">
        <v>345</v>
      </c>
      <c r="E208" s="89"/>
    </row>
    <row r="209" spans="1:5" ht="22.5" customHeight="1" x14ac:dyDescent="0.3">
      <c r="A209" s="89">
        <v>25</v>
      </c>
      <c r="B209" s="89" t="s">
        <v>348</v>
      </c>
      <c r="C209" s="69" t="s">
        <v>233</v>
      </c>
      <c r="D209" s="70" t="s">
        <v>349</v>
      </c>
      <c r="E209" s="89" t="s">
        <v>256</v>
      </c>
    </row>
    <row r="210" spans="1:5" x14ac:dyDescent="0.3">
      <c r="A210" s="89"/>
      <c r="B210" s="89"/>
      <c r="C210" s="69" t="s">
        <v>235</v>
      </c>
      <c r="D210" s="71" t="s">
        <v>236</v>
      </c>
      <c r="E210" s="89"/>
    </row>
    <row r="211" spans="1:5" x14ac:dyDescent="0.3">
      <c r="A211" s="89"/>
      <c r="B211" s="89"/>
      <c r="C211" s="69" t="s">
        <v>237</v>
      </c>
      <c r="D211" s="71" t="s">
        <v>236</v>
      </c>
      <c r="E211" s="89"/>
    </row>
    <row r="212" spans="1:5" x14ac:dyDescent="0.3">
      <c r="A212" s="89"/>
      <c r="B212" s="89"/>
      <c r="C212" s="70" t="s">
        <v>293</v>
      </c>
      <c r="D212" s="70" t="s">
        <v>241</v>
      </c>
      <c r="E212" s="89"/>
    </row>
    <row r="213" spans="1:5" x14ac:dyDescent="0.3">
      <c r="A213" s="89"/>
      <c r="B213" s="89"/>
      <c r="C213" s="70" t="s">
        <v>343</v>
      </c>
      <c r="D213" s="70" t="s">
        <v>249</v>
      </c>
      <c r="E213" s="89"/>
    </row>
    <row r="214" spans="1:5" x14ac:dyDescent="0.3">
      <c r="A214" s="89"/>
      <c r="B214" s="89"/>
      <c r="C214" s="70" t="s">
        <v>344</v>
      </c>
      <c r="D214" s="70" t="s">
        <v>345</v>
      </c>
      <c r="E214" s="89"/>
    </row>
    <row r="215" spans="1:5" ht="22.5" customHeight="1" x14ac:dyDescent="0.3">
      <c r="A215" s="89">
        <v>26</v>
      </c>
      <c r="B215" s="89" t="s">
        <v>350</v>
      </c>
      <c r="C215" s="69" t="s">
        <v>233</v>
      </c>
      <c r="D215" s="70" t="s">
        <v>351</v>
      </c>
      <c r="E215" s="89">
        <v>1</v>
      </c>
    </row>
    <row r="216" spans="1:5" x14ac:dyDescent="0.3">
      <c r="A216" s="89"/>
      <c r="B216" s="89"/>
      <c r="C216" s="69" t="s">
        <v>235</v>
      </c>
      <c r="D216" s="71" t="s">
        <v>236</v>
      </c>
      <c r="E216" s="89"/>
    </row>
    <row r="217" spans="1:5" x14ac:dyDescent="0.3">
      <c r="A217" s="89"/>
      <c r="B217" s="89"/>
      <c r="C217" s="69" t="s">
        <v>237</v>
      </c>
      <c r="D217" s="71" t="s">
        <v>236</v>
      </c>
      <c r="E217" s="89"/>
    </row>
    <row r="218" spans="1:5" x14ac:dyDescent="0.3">
      <c r="A218" s="89"/>
      <c r="B218" s="89"/>
      <c r="C218" s="70" t="s">
        <v>293</v>
      </c>
      <c r="D218" s="70" t="s">
        <v>352</v>
      </c>
      <c r="E218" s="89"/>
    </row>
    <row r="219" spans="1:5" ht="22.5" customHeight="1" x14ac:dyDescent="0.3">
      <c r="A219" s="89">
        <v>27</v>
      </c>
      <c r="B219" s="89" t="s">
        <v>350</v>
      </c>
      <c r="C219" s="69" t="s">
        <v>233</v>
      </c>
      <c r="D219" s="70" t="s">
        <v>353</v>
      </c>
      <c r="E219" s="89" t="s">
        <v>256</v>
      </c>
    </row>
    <row r="220" spans="1:5" x14ac:dyDescent="0.3">
      <c r="A220" s="89"/>
      <c r="B220" s="89"/>
      <c r="C220" s="69" t="s">
        <v>235</v>
      </c>
      <c r="D220" s="71" t="s">
        <v>236</v>
      </c>
      <c r="E220" s="89"/>
    </row>
    <row r="221" spans="1:5" x14ac:dyDescent="0.3">
      <c r="A221" s="89"/>
      <c r="B221" s="89"/>
      <c r="C221" s="69" t="s">
        <v>237</v>
      </c>
      <c r="D221" s="71" t="s">
        <v>236</v>
      </c>
      <c r="E221" s="89"/>
    </row>
    <row r="222" spans="1:5" x14ac:dyDescent="0.3">
      <c r="A222" s="89"/>
      <c r="B222" s="89"/>
      <c r="C222" s="70" t="s">
        <v>293</v>
      </c>
      <c r="D222" s="70" t="s">
        <v>352</v>
      </c>
      <c r="E222" s="89"/>
    </row>
    <row r="223" spans="1:5" x14ac:dyDescent="0.3">
      <c r="A223" s="89">
        <v>28</v>
      </c>
      <c r="B223" s="89" t="s">
        <v>354</v>
      </c>
      <c r="C223" s="69" t="s">
        <v>233</v>
      </c>
      <c r="D223" s="70" t="s">
        <v>355</v>
      </c>
      <c r="E223" s="89" t="s">
        <v>256</v>
      </c>
    </row>
    <row r="224" spans="1:5" x14ac:dyDescent="0.3">
      <c r="A224" s="89"/>
      <c r="B224" s="89"/>
      <c r="C224" s="69" t="s">
        <v>235</v>
      </c>
      <c r="D224" s="71" t="s">
        <v>236</v>
      </c>
      <c r="E224" s="89"/>
    </row>
    <row r="225" spans="1:5" x14ac:dyDescent="0.3">
      <c r="A225" s="89"/>
      <c r="B225" s="89"/>
      <c r="C225" s="69" t="s">
        <v>237</v>
      </c>
      <c r="D225" s="71" t="s">
        <v>236</v>
      </c>
      <c r="E225" s="89"/>
    </row>
    <row r="226" spans="1:5" x14ac:dyDescent="0.3">
      <c r="A226" s="89"/>
      <c r="B226" s="89"/>
      <c r="C226" s="69" t="s">
        <v>356</v>
      </c>
      <c r="D226" s="70" t="s">
        <v>357</v>
      </c>
      <c r="E226" s="89"/>
    </row>
    <row r="227" spans="1:5" x14ac:dyDescent="0.3">
      <c r="A227" s="89"/>
      <c r="B227" s="89"/>
      <c r="C227" s="69" t="s">
        <v>358</v>
      </c>
      <c r="D227" s="70" t="s">
        <v>359</v>
      </c>
      <c r="E227" s="89"/>
    </row>
    <row r="228" spans="1:5" ht="22.5" customHeight="1" x14ac:dyDescent="0.3">
      <c r="A228" s="89">
        <v>29</v>
      </c>
      <c r="B228" s="89" t="s">
        <v>360</v>
      </c>
      <c r="C228" s="69" t="s">
        <v>233</v>
      </c>
      <c r="D228" s="70" t="s">
        <v>361</v>
      </c>
      <c r="E228" s="89">
        <v>15</v>
      </c>
    </row>
    <row r="229" spans="1:5" x14ac:dyDescent="0.3">
      <c r="A229" s="89"/>
      <c r="B229" s="89"/>
      <c r="C229" s="69" t="s">
        <v>235</v>
      </c>
      <c r="D229" s="71" t="s">
        <v>236</v>
      </c>
      <c r="E229" s="89"/>
    </row>
    <row r="230" spans="1:5" x14ac:dyDescent="0.3">
      <c r="A230" s="89"/>
      <c r="B230" s="89"/>
      <c r="C230" s="69" t="s">
        <v>237</v>
      </c>
      <c r="D230" s="71" t="s">
        <v>236</v>
      </c>
      <c r="E230" s="89"/>
    </row>
    <row r="231" spans="1:5" x14ac:dyDescent="0.3">
      <c r="A231" s="89"/>
      <c r="B231" s="89"/>
      <c r="C231" s="69" t="s">
        <v>356</v>
      </c>
      <c r="D231" s="70" t="s">
        <v>362</v>
      </c>
      <c r="E231" s="89"/>
    </row>
    <row r="232" spans="1:5" x14ac:dyDescent="0.3">
      <c r="A232" s="89"/>
      <c r="B232" s="89"/>
      <c r="C232" s="69" t="s">
        <v>363</v>
      </c>
      <c r="D232" s="70" t="s">
        <v>364</v>
      </c>
      <c r="E232" s="89"/>
    </row>
    <row r="233" spans="1:5" x14ac:dyDescent="0.3">
      <c r="A233" s="89">
        <v>30</v>
      </c>
      <c r="B233" s="89" t="s">
        <v>365</v>
      </c>
      <c r="C233" s="69" t="s">
        <v>233</v>
      </c>
      <c r="D233" s="70" t="s">
        <v>366</v>
      </c>
      <c r="E233" s="89" t="s">
        <v>256</v>
      </c>
    </row>
    <row r="234" spans="1:5" x14ac:dyDescent="0.3">
      <c r="A234" s="89"/>
      <c r="B234" s="89"/>
      <c r="C234" s="69" t="s">
        <v>235</v>
      </c>
      <c r="D234" s="71" t="s">
        <v>236</v>
      </c>
      <c r="E234" s="89"/>
    </row>
    <row r="235" spans="1:5" x14ac:dyDescent="0.3">
      <c r="A235" s="89"/>
      <c r="B235" s="89"/>
      <c r="C235" s="69" t="s">
        <v>237</v>
      </c>
      <c r="D235" s="71" t="s">
        <v>236</v>
      </c>
      <c r="E235" s="89"/>
    </row>
    <row r="236" spans="1:5" x14ac:dyDescent="0.3">
      <c r="A236" s="89"/>
      <c r="B236" s="89"/>
      <c r="C236" s="69" t="s">
        <v>356</v>
      </c>
      <c r="D236" s="70" t="s">
        <v>367</v>
      </c>
      <c r="E236" s="89"/>
    </row>
    <row r="237" spans="1:5" x14ac:dyDescent="0.3">
      <c r="A237" s="89"/>
      <c r="B237" s="89"/>
      <c r="C237" s="69" t="s">
        <v>363</v>
      </c>
      <c r="D237" s="70" t="s">
        <v>368</v>
      </c>
      <c r="E237" s="89"/>
    </row>
    <row r="238" spans="1:5" x14ac:dyDescent="0.3">
      <c r="A238" s="89">
        <v>31</v>
      </c>
      <c r="B238" s="89" t="s">
        <v>369</v>
      </c>
      <c r="C238" s="69" t="s">
        <v>233</v>
      </c>
      <c r="D238" s="70" t="s">
        <v>370</v>
      </c>
      <c r="E238" s="89">
        <v>1</v>
      </c>
    </row>
    <row r="239" spans="1:5" x14ac:dyDescent="0.3">
      <c r="A239" s="89"/>
      <c r="B239" s="89"/>
      <c r="C239" s="69" t="s">
        <v>235</v>
      </c>
      <c r="D239" s="71" t="s">
        <v>236</v>
      </c>
      <c r="E239" s="89"/>
    </row>
    <row r="240" spans="1:5" x14ac:dyDescent="0.3">
      <c r="A240" s="89"/>
      <c r="B240" s="89"/>
      <c r="C240" s="69" t="s">
        <v>237</v>
      </c>
      <c r="D240" s="71" t="s">
        <v>236</v>
      </c>
      <c r="E240" s="89"/>
    </row>
    <row r="241" spans="1:5" x14ac:dyDescent="0.3">
      <c r="A241" s="89"/>
      <c r="B241" s="89"/>
      <c r="C241" s="69" t="s">
        <v>293</v>
      </c>
      <c r="D241" s="70" t="s">
        <v>241</v>
      </c>
      <c r="E241" s="89"/>
    </row>
    <row r="242" spans="1:5" x14ac:dyDescent="0.3">
      <c r="A242" s="89">
        <v>32</v>
      </c>
      <c r="B242" s="89" t="s">
        <v>371</v>
      </c>
      <c r="C242" s="69" t="s">
        <v>233</v>
      </c>
      <c r="D242" s="70" t="s">
        <v>372</v>
      </c>
      <c r="E242" s="89">
        <v>1</v>
      </c>
    </row>
    <row r="243" spans="1:5" x14ac:dyDescent="0.3">
      <c r="A243" s="89"/>
      <c r="B243" s="89"/>
      <c r="C243" s="69" t="s">
        <v>235</v>
      </c>
      <c r="D243" s="71" t="s">
        <v>236</v>
      </c>
      <c r="E243" s="89"/>
    </row>
    <row r="244" spans="1:5" x14ac:dyDescent="0.3">
      <c r="A244" s="89"/>
      <c r="B244" s="89"/>
      <c r="C244" s="69" t="s">
        <v>237</v>
      </c>
      <c r="D244" s="71" t="s">
        <v>236</v>
      </c>
      <c r="E244" s="89"/>
    </row>
    <row r="245" spans="1:5" x14ac:dyDescent="0.3">
      <c r="A245" s="89"/>
      <c r="B245" s="89"/>
      <c r="C245" s="69" t="s">
        <v>293</v>
      </c>
      <c r="D245" s="70" t="s">
        <v>241</v>
      </c>
      <c r="E245" s="89"/>
    </row>
    <row r="246" spans="1:5" x14ac:dyDescent="0.3">
      <c r="A246" s="89">
        <v>33</v>
      </c>
      <c r="B246" s="89" t="s">
        <v>373</v>
      </c>
      <c r="C246" s="69" t="s">
        <v>233</v>
      </c>
      <c r="D246" s="70" t="s">
        <v>374</v>
      </c>
      <c r="E246" s="89">
        <v>0</v>
      </c>
    </row>
    <row r="247" spans="1:5" x14ac:dyDescent="0.3">
      <c r="A247" s="89"/>
      <c r="B247" s="89"/>
      <c r="C247" s="69" t="s">
        <v>235</v>
      </c>
      <c r="D247" s="71" t="s">
        <v>236</v>
      </c>
      <c r="E247" s="89"/>
    </row>
    <row r="248" spans="1:5" x14ac:dyDescent="0.3">
      <c r="A248" s="89"/>
      <c r="B248" s="89"/>
      <c r="C248" s="69" t="s">
        <v>237</v>
      </c>
      <c r="D248" s="71" t="s">
        <v>236</v>
      </c>
      <c r="E248" s="89"/>
    </row>
    <row r="249" spans="1:5" x14ac:dyDescent="0.3">
      <c r="A249" s="89"/>
      <c r="B249" s="89"/>
      <c r="C249" s="69" t="s">
        <v>356</v>
      </c>
      <c r="D249" s="70" t="s">
        <v>357</v>
      </c>
      <c r="E249" s="89"/>
    </row>
    <row r="250" spans="1:5" x14ac:dyDescent="0.3">
      <c r="A250" s="89"/>
      <c r="B250" s="89"/>
      <c r="C250" s="69" t="s">
        <v>238</v>
      </c>
      <c r="D250" s="70" t="s">
        <v>239</v>
      </c>
      <c r="E250" s="89"/>
    </row>
    <row r="251" spans="1:5" x14ac:dyDescent="0.3">
      <c r="A251" s="89"/>
      <c r="B251" s="89"/>
      <c r="C251" s="69" t="s">
        <v>242</v>
      </c>
      <c r="D251" s="70" t="s">
        <v>243</v>
      </c>
      <c r="E251" s="89"/>
    </row>
    <row r="252" spans="1:5" x14ac:dyDescent="0.3">
      <c r="A252" s="89"/>
      <c r="B252" s="89"/>
      <c r="C252" s="69" t="s">
        <v>246</v>
      </c>
      <c r="D252" s="70" t="s">
        <v>247</v>
      </c>
      <c r="E252" s="89"/>
    </row>
    <row r="253" spans="1:5" x14ac:dyDescent="0.3">
      <c r="A253" s="89"/>
      <c r="B253" s="89"/>
      <c r="C253" s="69" t="s">
        <v>375</v>
      </c>
      <c r="D253" s="70" t="s">
        <v>335</v>
      </c>
      <c r="E253" s="89"/>
    </row>
    <row r="254" spans="1:5" x14ac:dyDescent="0.3">
      <c r="A254" s="89">
        <v>34</v>
      </c>
      <c r="B254" s="89" t="s">
        <v>376</v>
      </c>
      <c r="C254" s="69" t="s">
        <v>233</v>
      </c>
      <c r="D254" s="70" t="s">
        <v>377</v>
      </c>
      <c r="E254" s="89">
        <v>0</v>
      </c>
    </row>
    <row r="255" spans="1:5" x14ac:dyDescent="0.3">
      <c r="A255" s="89"/>
      <c r="B255" s="89"/>
      <c r="C255" s="69" t="s">
        <v>235</v>
      </c>
      <c r="D255" s="71" t="s">
        <v>236</v>
      </c>
      <c r="E255" s="89"/>
    </row>
    <row r="256" spans="1:5" x14ac:dyDescent="0.3">
      <c r="A256" s="89"/>
      <c r="B256" s="89"/>
      <c r="C256" s="69" t="s">
        <v>237</v>
      </c>
      <c r="D256" s="71" t="s">
        <v>236</v>
      </c>
      <c r="E256" s="89"/>
    </row>
    <row r="257" spans="1:5" x14ac:dyDescent="0.3">
      <c r="A257" s="89"/>
      <c r="B257" s="89"/>
      <c r="C257" s="69" t="s">
        <v>356</v>
      </c>
      <c r="D257" s="70" t="s">
        <v>357</v>
      </c>
      <c r="E257" s="89"/>
    </row>
    <row r="258" spans="1:5" x14ac:dyDescent="0.3">
      <c r="A258" s="89"/>
      <c r="B258" s="89"/>
      <c r="C258" s="69" t="s">
        <v>238</v>
      </c>
      <c r="D258" s="70" t="s">
        <v>239</v>
      </c>
      <c r="E258" s="89"/>
    </row>
    <row r="259" spans="1:5" x14ac:dyDescent="0.3">
      <c r="A259" s="89"/>
      <c r="B259" s="89"/>
      <c r="C259" s="69" t="s">
        <v>242</v>
      </c>
      <c r="D259" s="70" t="s">
        <v>243</v>
      </c>
      <c r="E259" s="89"/>
    </row>
    <row r="260" spans="1:5" x14ac:dyDescent="0.3">
      <c r="A260" s="89"/>
      <c r="B260" s="89"/>
      <c r="C260" s="69" t="s">
        <v>378</v>
      </c>
      <c r="D260" s="70" t="s">
        <v>379</v>
      </c>
      <c r="E260" s="89"/>
    </row>
    <row r="261" spans="1:5" x14ac:dyDescent="0.3">
      <c r="A261" s="89"/>
      <c r="B261" s="89"/>
      <c r="C261" s="69" t="s">
        <v>375</v>
      </c>
      <c r="D261" s="70" t="s">
        <v>335</v>
      </c>
      <c r="E261" s="89"/>
    </row>
    <row r="262" spans="1:5" x14ac:dyDescent="0.3">
      <c r="A262" s="90">
        <v>35</v>
      </c>
      <c r="B262" s="90" t="s">
        <v>608</v>
      </c>
      <c r="C262" s="74" t="s">
        <v>233</v>
      </c>
      <c r="D262" s="75" t="s">
        <v>380</v>
      </c>
      <c r="E262" s="90">
        <v>1</v>
      </c>
    </row>
    <row r="263" spans="1:5" x14ac:dyDescent="0.3">
      <c r="A263" s="90"/>
      <c r="B263" s="90"/>
      <c r="C263" s="74" t="s">
        <v>235</v>
      </c>
      <c r="D263" s="76" t="s">
        <v>236</v>
      </c>
      <c r="E263" s="90"/>
    </row>
    <row r="264" spans="1:5" x14ac:dyDescent="0.3">
      <c r="A264" s="90"/>
      <c r="B264" s="90"/>
      <c r="C264" s="74" t="s">
        <v>237</v>
      </c>
      <c r="D264" s="76" t="s">
        <v>236</v>
      </c>
      <c r="E264" s="90"/>
    </row>
    <row r="265" spans="1:5" x14ac:dyDescent="0.3">
      <c r="A265" s="90"/>
      <c r="B265" s="90"/>
      <c r="C265" s="74" t="s">
        <v>356</v>
      </c>
      <c r="D265" s="75" t="s">
        <v>367</v>
      </c>
      <c r="E265" s="90"/>
    </row>
    <row r="266" spans="1:5" x14ac:dyDescent="0.3">
      <c r="A266" s="90"/>
      <c r="B266" s="90"/>
      <c r="C266" s="74" t="s">
        <v>363</v>
      </c>
      <c r="D266" s="75" t="s">
        <v>368</v>
      </c>
      <c r="E266" s="90"/>
    </row>
    <row r="267" spans="1:5" x14ac:dyDescent="0.3">
      <c r="A267" s="89">
        <v>36</v>
      </c>
      <c r="B267" s="89" t="s">
        <v>607</v>
      </c>
      <c r="C267" s="69" t="s">
        <v>233</v>
      </c>
      <c r="D267" s="70" t="s">
        <v>381</v>
      </c>
      <c r="E267" s="89">
        <v>1</v>
      </c>
    </row>
    <row r="268" spans="1:5" x14ac:dyDescent="0.3">
      <c r="A268" s="89"/>
      <c r="B268" s="89"/>
      <c r="C268" s="69" t="s">
        <v>235</v>
      </c>
      <c r="D268" s="71" t="s">
        <v>236</v>
      </c>
      <c r="E268" s="89"/>
    </row>
    <row r="269" spans="1:5" x14ac:dyDescent="0.3">
      <c r="A269" s="89"/>
      <c r="B269" s="89"/>
      <c r="C269" s="69" t="s">
        <v>237</v>
      </c>
      <c r="D269" s="71" t="s">
        <v>236</v>
      </c>
      <c r="E269" s="89"/>
    </row>
    <row r="270" spans="1:5" x14ac:dyDescent="0.3">
      <c r="A270" s="89"/>
      <c r="B270" s="89"/>
      <c r="C270" s="69" t="s">
        <v>356</v>
      </c>
      <c r="D270" s="70" t="s">
        <v>357</v>
      </c>
      <c r="E270" s="89"/>
    </row>
    <row r="271" spans="1:5" x14ac:dyDescent="0.3">
      <c r="A271" s="89"/>
      <c r="B271" s="89"/>
      <c r="C271" s="69" t="s">
        <v>382</v>
      </c>
      <c r="D271" s="70" t="s">
        <v>383</v>
      </c>
      <c r="E271" s="89"/>
    </row>
    <row r="272" spans="1:5" x14ac:dyDescent="0.3">
      <c r="A272" s="89"/>
      <c r="B272" s="89"/>
      <c r="C272" s="69" t="s">
        <v>384</v>
      </c>
      <c r="D272" s="70" t="s">
        <v>385</v>
      </c>
      <c r="E272" s="89"/>
    </row>
    <row r="273" spans="1:6" x14ac:dyDescent="0.3">
      <c r="A273" s="89"/>
      <c r="B273" s="89"/>
      <c r="C273" s="70" t="s">
        <v>250</v>
      </c>
      <c r="D273" s="70" t="s">
        <v>251</v>
      </c>
      <c r="E273" s="89"/>
    </row>
    <row r="274" spans="1:6" x14ac:dyDescent="0.3">
      <c r="A274" s="77">
        <v>37</v>
      </c>
      <c r="B274" s="77" t="s">
        <v>386</v>
      </c>
      <c r="C274" s="78" t="s">
        <v>387</v>
      </c>
      <c r="D274" s="79" t="s">
        <v>388</v>
      </c>
      <c r="E274" s="79">
        <v>1</v>
      </c>
    </row>
    <row r="275" spans="1:6" x14ac:dyDescent="0.3">
      <c r="A275" s="77">
        <v>38</v>
      </c>
      <c r="B275" s="77" t="s">
        <v>389</v>
      </c>
      <c r="C275" s="78" t="s">
        <v>233</v>
      </c>
      <c r="D275" s="79" t="s">
        <v>390</v>
      </c>
      <c r="E275" s="79" t="s">
        <v>390</v>
      </c>
    </row>
    <row r="276" spans="1:6" x14ac:dyDescent="0.3">
      <c r="A276" s="77">
        <v>39</v>
      </c>
      <c r="B276" s="77" t="s">
        <v>391</v>
      </c>
      <c r="C276" s="78" t="s">
        <v>233</v>
      </c>
      <c r="D276" s="79"/>
      <c r="E276" s="79">
        <v>1</v>
      </c>
    </row>
    <row r="277" spans="1:6" x14ac:dyDescent="0.3">
      <c r="A277" s="77">
        <v>40</v>
      </c>
      <c r="B277" s="80" t="s">
        <v>50</v>
      </c>
      <c r="C277" s="80" t="s">
        <v>393</v>
      </c>
      <c r="D277" s="80"/>
      <c r="E277" s="80" t="s">
        <v>394</v>
      </c>
      <c r="F277" s="59"/>
    </row>
    <row r="278" spans="1:6" x14ac:dyDescent="0.3">
      <c r="A278" s="77">
        <v>41</v>
      </c>
      <c r="B278" s="68" t="s">
        <v>397</v>
      </c>
      <c r="C278" s="68"/>
      <c r="D278" s="68"/>
      <c r="E278" s="80">
        <v>1</v>
      </c>
      <c r="F278" s="17"/>
    </row>
    <row r="279" spans="1:6" x14ac:dyDescent="0.3">
      <c r="A279" s="77">
        <v>42</v>
      </c>
      <c r="B279" s="68" t="s">
        <v>609</v>
      </c>
      <c r="C279" s="68"/>
      <c r="D279" s="68"/>
      <c r="E279" s="80">
        <v>3</v>
      </c>
      <c r="F279" s="17"/>
    </row>
    <row r="280" spans="1:6" x14ac:dyDescent="0.3">
      <c r="A280" s="77">
        <v>43</v>
      </c>
      <c r="B280" s="68" t="s">
        <v>614</v>
      </c>
      <c r="C280" s="68"/>
      <c r="D280" s="68"/>
      <c r="E280" s="80">
        <v>1</v>
      </c>
      <c r="F280" s="17"/>
    </row>
    <row r="281" spans="1:6" x14ac:dyDescent="0.3">
      <c r="A281" s="77">
        <v>44</v>
      </c>
      <c r="B281" s="68" t="s">
        <v>610</v>
      </c>
      <c r="C281" s="68"/>
      <c r="D281" s="68"/>
      <c r="E281" s="80">
        <v>1</v>
      </c>
      <c r="F281" s="17"/>
    </row>
    <row r="282" spans="1:6" x14ac:dyDescent="0.3">
      <c r="A282" s="77">
        <v>45</v>
      </c>
      <c r="B282" s="68" t="s">
        <v>611</v>
      </c>
      <c r="C282" s="68"/>
      <c r="D282" s="68"/>
      <c r="E282" s="80">
        <v>1</v>
      </c>
      <c r="F282" s="17"/>
    </row>
    <row r="283" spans="1:6" x14ac:dyDescent="0.3">
      <c r="A283" s="77">
        <v>46</v>
      </c>
      <c r="B283" s="68" t="s">
        <v>613</v>
      </c>
      <c r="C283" s="68"/>
      <c r="D283" s="68"/>
      <c r="E283" s="80">
        <v>1</v>
      </c>
      <c r="F283" s="17"/>
    </row>
    <row r="284" spans="1:6" x14ac:dyDescent="0.3">
      <c r="A284" s="77">
        <v>47</v>
      </c>
      <c r="B284" s="68" t="s">
        <v>462</v>
      </c>
      <c r="C284" s="68"/>
      <c r="D284" s="68"/>
      <c r="E284" s="80">
        <v>1</v>
      </c>
      <c r="F284" s="17"/>
    </row>
    <row r="285" spans="1:6" x14ac:dyDescent="0.3">
      <c r="A285" s="77">
        <v>48</v>
      </c>
      <c r="B285" s="68" t="s">
        <v>463</v>
      </c>
      <c r="C285" s="68"/>
      <c r="D285" s="68"/>
      <c r="E285" s="80">
        <v>1</v>
      </c>
      <c r="F285" s="17"/>
    </row>
    <row r="286" spans="1:6" x14ac:dyDescent="0.3">
      <c r="A286" s="77">
        <v>49</v>
      </c>
      <c r="B286" s="68" t="s">
        <v>461</v>
      </c>
      <c r="C286" s="68"/>
      <c r="D286" s="68"/>
      <c r="E286" s="80">
        <v>1</v>
      </c>
      <c r="F286" s="17"/>
    </row>
    <row r="287" spans="1:6" x14ac:dyDescent="0.3">
      <c r="A287" s="77">
        <v>50</v>
      </c>
      <c r="B287" s="68" t="s">
        <v>590</v>
      </c>
      <c r="C287" s="68"/>
      <c r="D287" s="68"/>
      <c r="E287" s="80">
        <v>1</v>
      </c>
      <c r="F287" s="17"/>
    </row>
    <row r="288" spans="1:6" x14ac:dyDescent="0.3">
      <c r="A288" s="77">
        <v>51</v>
      </c>
      <c r="B288" s="68" t="s">
        <v>615</v>
      </c>
      <c r="C288" s="68"/>
      <c r="D288" s="68"/>
      <c r="E288" s="80">
        <v>1</v>
      </c>
      <c r="F288" s="17"/>
    </row>
    <row r="289" spans="6:6" x14ac:dyDescent="0.3">
      <c r="F289" s="17"/>
    </row>
    <row r="290" spans="6:6" x14ac:dyDescent="0.3">
      <c r="F290" s="17"/>
    </row>
    <row r="291" spans="6:6" x14ac:dyDescent="0.3">
      <c r="F291" s="17"/>
    </row>
    <row r="292" spans="6:6" x14ac:dyDescent="0.3">
      <c r="F292" s="17"/>
    </row>
    <row r="293" spans="6:6" x14ac:dyDescent="0.3">
      <c r="F293" s="17"/>
    </row>
  </sheetData>
  <mergeCells count="115">
    <mergeCell ref="A1:E1"/>
    <mergeCell ref="A3:A4"/>
    <mergeCell ref="B3:B4"/>
    <mergeCell ref="C3:C4"/>
    <mergeCell ref="D3:D4"/>
    <mergeCell ref="E3:E4"/>
    <mergeCell ref="A5:A14"/>
    <mergeCell ref="B5:B14"/>
    <mergeCell ref="E5:E14"/>
    <mergeCell ref="A2:E2"/>
    <mergeCell ref="A33:A41"/>
    <mergeCell ref="B33:B41"/>
    <mergeCell ref="E33:E41"/>
    <mergeCell ref="A42:A50"/>
    <mergeCell ref="B42:B50"/>
    <mergeCell ref="E42:E50"/>
    <mergeCell ref="A15:A23"/>
    <mergeCell ref="B15:B23"/>
    <mergeCell ref="E15:E23"/>
    <mergeCell ref="A24:A32"/>
    <mergeCell ref="B24:B32"/>
    <mergeCell ref="E24:E32"/>
    <mergeCell ref="A68:A78"/>
    <mergeCell ref="B68:B78"/>
    <mergeCell ref="E68:E77"/>
    <mergeCell ref="E78:E82"/>
    <mergeCell ref="A79:A82"/>
    <mergeCell ref="B79:B82"/>
    <mergeCell ref="A51:A59"/>
    <mergeCell ref="B51:B59"/>
    <mergeCell ref="E51:E59"/>
    <mergeCell ref="A60:A67"/>
    <mergeCell ref="B60:B67"/>
    <mergeCell ref="E60:E67"/>
    <mergeCell ref="A91:A100"/>
    <mergeCell ref="B91:B100"/>
    <mergeCell ref="E91:E100"/>
    <mergeCell ref="A101:A110"/>
    <mergeCell ref="B101:B110"/>
    <mergeCell ref="E101:E110"/>
    <mergeCell ref="A83:A86"/>
    <mergeCell ref="B83:B86"/>
    <mergeCell ref="E83:E86"/>
    <mergeCell ref="A87:A90"/>
    <mergeCell ref="B87:B90"/>
    <mergeCell ref="E87:E90"/>
    <mergeCell ref="A133:A143"/>
    <mergeCell ref="B133:B143"/>
    <mergeCell ref="E133:E143"/>
    <mergeCell ref="A144:A154"/>
    <mergeCell ref="B144:B154"/>
    <mergeCell ref="E144:E154"/>
    <mergeCell ref="A111:A121"/>
    <mergeCell ref="B111:B121"/>
    <mergeCell ref="E111:E121"/>
    <mergeCell ref="A122:A132"/>
    <mergeCell ref="B122:B132"/>
    <mergeCell ref="E122:E132"/>
    <mergeCell ref="A173:A181"/>
    <mergeCell ref="B173:B181"/>
    <mergeCell ref="E173:E181"/>
    <mergeCell ref="A182:A189"/>
    <mergeCell ref="B182:B189"/>
    <mergeCell ref="E182:E189"/>
    <mergeCell ref="A155:A163"/>
    <mergeCell ref="B155:B163"/>
    <mergeCell ref="E155:E163"/>
    <mergeCell ref="A164:A172"/>
    <mergeCell ref="B164:B172"/>
    <mergeCell ref="E164:E172"/>
    <mergeCell ref="A203:A208"/>
    <mergeCell ref="B203:B208"/>
    <mergeCell ref="E203:E208"/>
    <mergeCell ref="A209:A214"/>
    <mergeCell ref="B209:B214"/>
    <mergeCell ref="E209:E214"/>
    <mergeCell ref="A190:A196"/>
    <mergeCell ref="B190:B196"/>
    <mergeCell ref="E190:E196"/>
    <mergeCell ref="A197:A202"/>
    <mergeCell ref="B197:B202"/>
    <mergeCell ref="E197:E202"/>
    <mergeCell ref="E223:E227"/>
    <mergeCell ref="A228:A232"/>
    <mergeCell ref="B228:B232"/>
    <mergeCell ref="E228:E232"/>
    <mergeCell ref="A215:A218"/>
    <mergeCell ref="B215:B218"/>
    <mergeCell ref="E215:E218"/>
    <mergeCell ref="A219:A222"/>
    <mergeCell ref="B219:B222"/>
    <mergeCell ref="E219:E222"/>
    <mergeCell ref="A223:A227"/>
    <mergeCell ref="B223:B227"/>
    <mergeCell ref="A267:A273"/>
    <mergeCell ref="B267:B273"/>
    <mergeCell ref="E267:E273"/>
    <mergeCell ref="A254:A261"/>
    <mergeCell ref="B254:B261"/>
    <mergeCell ref="E254:E261"/>
    <mergeCell ref="A262:A266"/>
    <mergeCell ref="B262:B266"/>
    <mergeCell ref="E262:E266"/>
    <mergeCell ref="A242:A245"/>
    <mergeCell ref="B242:B245"/>
    <mergeCell ref="E242:E245"/>
    <mergeCell ref="A246:A253"/>
    <mergeCell ref="B246:B253"/>
    <mergeCell ref="E246:E253"/>
    <mergeCell ref="A233:A237"/>
    <mergeCell ref="B233:B237"/>
    <mergeCell ref="E233:E237"/>
    <mergeCell ref="A238:A241"/>
    <mergeCell ref="B238:B241"/>
    <mergeCell ref="E238:E241"/>
  </mergeCells>
  <pageMargins left="0.7" right="0.7" top="0.75" bottom="0.75" header="0.3" footer="0.3"/>
  <pageSetup scale="41" orientation="portrait" r:id="rId1"/>
  <rowBreaks count="3" manualBreakCount="3">
    <brk id="67" max="16383" man="1"/>
    <brk id="143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32" workbookViewId="0">
      <selection activeCell="B52" sqref="B52:D52"/>
    </sheetView>
  </sheetViews>
  <sheetFormatPr defaultRowHeight="15" x14ac:dyDescent="0.25"/>
  <cols>
    <col min="1" max="1" width="8" bestFit="1" customWidth="1"/>
    <col min="2" max="2" width="41.42578125" bestFit="1" customWidth="1"/>
    <col min="3" max="3" width="25.7109375" bestFit="1" customWidth="1"/>
    <col min="4" max="4" width="4.140625" bestFit="1" customWidth="1"/>
    <col min="5" max="5" width="31" bestFit="1" customWidth="1"/>
  </cols>
  <sheetData>
    <row r="1" spans="1:4" ht="15.75" x14ac:dyDescent="0.25">
      <c r="A1" s="97" t="s">
        <v>526</v>
      </c>
      <c r="B1" s="97"/>
      <c r="C1" s="97"/>
      <c r="D1" s="97"/>
    </row>
    <row r="2" spans="1:4" s="1" customFormat="1" x14ac:dyDescent="0.25">
      <c r="A2" s="6" t="s">
        <v>0</v>
      </c>
      <c r="B2" s="6" t="s">
        <v>1</v>
      </c>
      <c r="C2" s="6" t="s">
        <v>2</v>
      </c>
      <c r="D2" s="8" t="s">
        <v>4</v>
      </c>
    </row>
    <row r="3" spans="1:4" x14ac:dyDescent="0.25">
      <c r="A3" s="22" t="s">
        <v>121</v>
      </c>
      <c r="B3" s="26" t="s">
        <v>440</v>
      </c>
      <c r="C3" s="27" t="s">
        <v>627</v>
      </c>
      <c r="D3" s="28">
        <v>1</v>
      </c>
    </row>
    <row r="4" spans="1:4" x14ac:dyDescent="0.25">
      <c r="A4" s="22" t="s">
        <v>439</v>
      </c>
      <c r="B4" s="26" t="s">
        <v>441</v>
      </c>
      <c r="C4" s="27" t="s">
        <v>627</v>
      </c>
      <c r="D4" s="28">
        <v>1</v>
      </c>
    </row>
    <row r="5" spans="1:4" x14ac:dyDescent="0.25">
      <c r="A5" s="22" t="s">
        <v>471</v>
      </c>
      <c r="B5" s="26" t="s">
        <v>473</v>
      </c>
      <c r="C5" s="27" t="s">
        <v>625</v>
      </c>
      <c r="D5" s="28">
        <v>1</v>
      </c>
    </row>
    <row r="6" spans="1:4" x14ac:dyDescent="0.25">
      <c r="A6" s="22" t="s">
        <v>472</v>
      </c>
      <c r="B6" s="26" t="s">
        <v>473</v>
      </c>
      <c r="C6" s="27" t="s">
        <v>626</v>
      </c>
      <c r="D6" s="28">
        <v>1</v>
      </c>
    </row>
    <row r="7" spans="1:4" x14ac:dyDescent="0.25">
      <c r="A7" s="22" t="s">
        <v>122</v>
      </c>
      <c r="B7" s="26" t="s">
        <v>108</v>
      </c>
      <c r="C7" s="27" t="s">
        <v>150</v>
      </c>
      <c r="D7" s="28">
        <v>1</v>
      </c>
    </row>
    <row r="8" spans="1:4" x14ac:dyDescent="0.25">
      <c r="A8" s="22" t="s">
        <v>123</v>
      </c>
      <c r="B8" s="26" t="s">
        <v>109</v>
      </c>
      <c r="C8" s="27" t="s">
        <v>150</v>
      </c>
      <c r="D8" s="28">
        <v>1</v>
      </c>
    </row>
    <row r="9" spans="1:4" x14ac:dyDescent="0.25">
      <c r="A9" s="22" t="s">
        <v>124</v>
      </c>
      <c r="B9" s="26" t="s">
        <v>39</v>
      </c>
      <c r="C9" s="27" t="s">
        <v>37</v>
      </c>
      <c r="D9" s="28">
        <v>1</v>
      </c>
    </row>
    <row r="10" spans="1:4" x14ac:dyDescent="0.25">
      <c r="A10" s="22" t="s">
        <v>125</v>
      </c>
      <c r="B10" s="26" t="s">
        <v>39</v>
      </c>
      <c r="C10" s="27" t="s">
        <v>37</v>
      </c>
      <c r="D10" s="28">
        <v>1</v>
      </c>
    </row>
    <row r="11" spans="1:4" x14ac:dyDescent="0.25">
      <c r="A11" s="22" t="s">
        <v>126</v>
      </c>
      <c r="B11" s="26" t="s">
        <v>110</v>
      </c>
      <c r="C11" s="27" t="s">
        <v>85</v>
      </c>
      <c r="D11" s="28">
        <v>3</v>
      </c>
    </row>
    <row r="12" spans="1:4" x14ac:dyDescent="0.25">
      <c r="A12" s="22" t="s">
        <v>127</v>
      </c>
      <c r="B12" s="26" t="s">
        <v>39</v>
      </c>
      <c r="C12" s="27" t="s">
        <v>151</v>
      </c>
      <c r="D12" s="28">
        <v>1</v>
      </c>
    </row>
    <row r="13" spans="1:4" x14ac:dyDescent="0.25">
      <c r="A13" s="22" t="s">
        <v>128</v>
      </c>
      <c r="B13" s="30" t="s">
        <v>111</v>
      </c>
      <c r="C13" s="27" t="s">
        <v>152</v>
      </c>
      <c r="D13" s="28">
        <v>1</v>
      </c>
    </row>
    <row r="14" spans="1:4" x14ac:dyDescent="0.25">
      <c r="A14" s="22" t="s">
        <v>196</v>
      </c>
      <c r="B14" s="30" t="s">
        <v>112</v>
      </c>
      <c r="C14" s="27" t="s">
        <v>153</v>
      </c>
      <c r="D14" s="28">
        <v>1</v>
      </c>
    </row>
    <row r="15" spans="1:4" x14ac:dyDescent="0.25">
      <c r="A15" s="22" t="s">
        <v>129</v>
      </c>
      <c r="B15" s="26" t="s">
        <v>50</v>
      </c>
      <c r="C15" s="27" t="s">
        <v>154</v>
      </c>
      <c r="D15" s="28">
        <v>1</v>
      </c>
    </row>
    <row r="16" spans="1:4" x14ac:dyDescent="0.25">
      <c r="A16" s="22" t="s">
        <v>130</v>
      </c>
      <c r="B16" s="26" t="s">
        <v>113</v>
      </c>
      <c r="C16" s="27" t="s">
        <v>155</v>
      </c>
      <c r="D16" s="28">
        <v>2</v>
      </c>
    </row>
    <row r="17" spans="1:4" ht="26.25" x14ac:dyDescent="0.25">
      <c r="A17" s="22" t="s">
        <v>131</v>
      </c>
      <c r="B17" s="42" t="s">
        <v>114</v>
      </c>
      <c r="C17" s="43" t="s">
        <v>201</v>
      </c>
      <c r="D17" s="28">
        <v>1</v>
      </c>
    </row>
    <row r="18" spans="1:4" x14ac:dyDescent="0.25">
      <c r="A18" s="22" t="s">
        <v>132</v>
      </c>
      <c r="B18" s="26" t="s">
        <v>115</v>
      </c>
      <c r="C18" s="27" t="s">
        <v>156</v>
      </c>
      <c r="D18" s="28">
        <v>1</v>
      </c>
    </row>
    <row r="19" spans="1:4" x14ac:dyDescent="0.25">
      <c r="A19" s="22" t="s">
        <v>133</v>
      </c>
      <c r="B19" s="26" t="s">
        <v>17</v>
      </c>
      <c r="C19" s="27" t="s">
        <v>157</v>
      </c>
      <c r="D19" s="28">
        <v>1</v>
      </c>
    </row>
    <row r="20" spans="1:4" x14ac:dyDescent="0.25">
      <c r="A20" s="22" t="s">
        <v>134</v>
      </c>
      <c r="B20" s="26" t="s">
        <v>50</v>
      </c>
      <c r="C20" s="27" t="s">
        <v>88</v>
      </c>
      <c r="D20" s="28">
        <v>2</v>
      </c>
    </row>
    <row r="21" spans="1:4" x14ac:dyDescent="0.25">
      <c r="A21" s="22" t="s">
        <v>135</v>
      </c>
      <c r="B21" s="26" t="s">
        <v>11</v>
      </c>
      <c r="C21" s="27" t="s">
        <v>158</v>
      </c>
      <c r="D21" s="28">
        <v>1</v>
      </c>
    </row>
    <row r="22" spans="1:4" x14ac:dyDescent="0.25">
      <c r="A22" s="22" t="s">
        <v>136</v>
      </c>
      <c r="B22" s="26" t="s">
        <v>56</v>
      </c>
      <c r="C22" s="27" t="s">
        <v>159</v>
      </c>
      <c r="D22" s="28">
        <v>1</v>
      </c>
    </row>
    <row r="23" spans="1:4" x14ac:dyDescent="0.25">
      <c r="A23" s="22" t="s">
        <v>137</v>
      </c>
      <c r="B23" s="26" t="s">
        <v>14</v>
      </c>
      <c r="C23" s="27" t="s">
        <v>160</v>
      </c>
      <c r="D23" s="28">
        <v>1</v>
      </c>
    </row>
    <row r="24" spans="1:4" x14ac:dyDescent="0.25">
      <c r="A24" s="22" t="s">
        <v>138</v>
      </c>
      <c r="B24" s="26" t="s">
        <v>116</v>
      </c>
      <c r="C24" s="27" t="s">
        <v>37</v>
      </c>
      <c r="D24" s="28">
        <v>1</v>
      </c>
    </row>
    <row r="25" spans="1:4" x14ac:dyDescent="0.25">
      <c r="A25" s="22" t="s">
        <v>139</v>
      </c>
      <c r="B25" s="26" t="s">
        <v>14</v>
      </c>
      <c r="C25" s="27" t="s">
        <v>161</v>
      </c>
      <c r="D25" s="28">
        <v>1</v>
      </c>
    </row>
    <row r="26" spans="1:4" x14ac:dyDescent="0.25">
      <c r="A26" s="22" t="s">
        <v>140</v>
      </c>
      <c r="B26" s="26" t="s">
        <v>13</v>
      </c>
      <c r="C26" s="27" t="s">
        <v>85</v>
      </c>
      <c r="D26" s="28">
        <v>1</v>
      </c>
    </row>
    <row r="27" spans="1:4" hidden="1" x14ac:dyDescent="0.25">
      <c r="A27" s="22" t="s">
        <v>141</v>
      </c>
      <c r="B27" s="26" t="s">
        <v>49</v>
      </c>
      <c r="C27" s="27" t="s">
        <v>87</v>
      </c>
      <c r="D27" s="28">
        <v>1</v>
      </c>
    </row>
    <row r="28" spans="1:4" x14ac:dyDescent="0.25">
      <c r="A28" s="22" t="s">
        <v>142</v>
      </c>
      <c r="B28" s="26" t="s">
        <v>117</v>
      </c>
      <c r="C28" s="27" t="s">
        <v>162</v>
      </c>
      <c r="D28" s="28">
        <v>1</v>
      </c>
    </row>
    <row r="29" spans="1:4" x14ac:dyDescent="0.25">
      <c r="A29" s="22" t="s">
        <v>143</v>
      </c>
      <c r="B29" s="26" t="s">
        <v>52</v>
      </c>
      <c r="C29" s="27" t="s">
        <v>163</v>
      </c>
      <c r="D29" s="28">
        <v>1</v>
      </c>
    </row>
    <row r="30" spans="1:4" hidden="1" x14ac:dyDescent="0.25">
      <c r="A30" s="22" t="s">
        <v>197</v>
      </c>
      <c r="B30" s="26" t="s">
        <v>198</v>
      </c>
      <c r="C30" s="27" t="s">
        <v>199</v>
      </c>
      <c r="D30" s="28">
        <v>0</v>
      </c>
    </row>
    <row r="31" spans="1:4" x14ac:dyDescent="0.25">
      <c r="A31" s="22" t="s">
        <v>144</v>
      </c>
      <c r="B31" s="26" t="s">
        <v>48</v>
      </c>
      <c r="C31" s="27" t="s">
        <v>616</v>
      </c>
      <c r="D31" s="28">
        <v>3</v>
      </c>
    </row>
    <row r="32" spans="1:4" x14ac:dyDescent="0.25">
      <c r="A32" s="22" t="s">
        <v>145</v>
      </c>
      <c r="B32" s="23" t="s">
        <v>118</v>
      </c>
      <c r="C32" s="27"/>
      <c r="D32" s="32">
        <v>0</v>
      </c>
    </row>
    <row r="33" spans="1:4" x14ac:dyDescent="0.25">
      <c r="A33" s="22" t="s">
        <v>146</v>
      </c>
      <c r="B33" s="23" t="s">
        <v>617</v>
      </c>
      <c r="C33" s="27" t="s">
        <v>36</v>
      </c>
      <c r="D33" s="32">
        <v>1</v>
      </c>
    </row>
    <row r="34" spans="1:4" x14ac:dyDescent="0.25">
      <c r="A34" s="22" t="s">
        <v>147</v>
      </c>
      <c r="B34" s="23" t="s">
        <v>119</v>
      </c>
      <c r="C34" s="27" t="s">
        <v>164</v>
      </c>
      <c r="D34" s="32">
        <v>1</v>
      </c>
    </row>
    <row r="35" spans="1:4" x14ac:dyDescent="0.25">
      <c r="A35" s="22" t="s">
        <v>148</v>
      </c>
      <c r="B35" s="26" t="s">
        <v>53</v>
      </c>
      <c r="C35" s="27" t="s">
        <v>91</v>
      </c>
      <c r="D35" s="28">
        <v>8</v>
      </c>
    </row>
    <row r="36" spans="1:4" x14ac:dyDescent="0.25">
      <c r="A36" s="11" t="s">
        <v>149</v>
      </c>
      <c r="B36" s="9" t="s">
        <v>120</v>
      </c>
      <c r="C36" s="14" t="s">
        <v>165</v>
      </c>
      <c r="D36" s="13">
        <v>1</v>
      </c>
    </row>
    <row r="37" spans="1:4" x14ac:dyDescent="0.25">
      <c r="A37" s="22" t="s">
        <v>522</v>
      </c>
      <c r="B37" s="26" t="s">
        <v>50</v>
      </c>
      <c r="C37" s="27" t="s">
        <v>396</v>
      </c>
      <c r="D37" s="28">
        <v>1</v>
      </c>
    </row>
    <row r="38" spans="1:4" x14ac:dyDescent="0.25">
      <c r="A38" s="22" t="s">
        <v>523</v>
      </c>
      <c r="B38" s="26" t="s">
        <v>409</v>
      </c>
      <c r="C38" s="27"/>
      <c r="D38" s="28">
        <v>1</v>
      </c>
    </row>
    <row r="39" spans="1:4" x14ac:dyDescent="0.25">
      <c r="A39" s="11" t="s">
        <v>524</v>
      </c>
      <c r="B39" s="26" t="s">
        <v>491</v>
      </c>
      <c r="C39" s="27"/>
      <c r="D39" s="28">
        <v>2</v>
      </c>
    </row>
    <row r="40" spans="1:4" x14ac:dyDescent="0.25">
      <c r="A40" s="11" t="s">
        <v>618</v>
      </c>
      <c r="B40" s="26" t="s">
        <v>406</v>
      </c>
      <c r="C40" s="27" t="s">
        <v>494</v>
      </c>
      <c r="D40" s="28">
        <v>1</v>
      </c>
    </row>
    <row r="41" spans="1:4" x14ac:dyDescent="0.25">
      <c r="A41" s="11" t="s">
        <v>619</v>
      </c>
      <c r="B41" s="26" t="s">
        <v>620</v>
      </c>
      <c r="C41" s="27"/>
      <c r="D41" s="28">
        <v>3</v>
      </c>
    </row>
    <row r="42" spans="1:4" x14ac:dyDescent="0.25">
      <c r="A42" s="11" t="s">
        <v>621</v>
      </c>
      <c r="B42" s="26" t="s">
        <v>663</v>
      </c>
      <c r="C42" s="5"/>
      <c r="D42" s="28">
        <v>3</v>
      </c>
    </row>
    <row r="43" spans="1:4" x14ac:dyDescent="0.25">
      <c r="A43" s="11" t="s">
        <v>622</v>
      </c>
      <c r="B43" s="26" t="s">
        <v>442</v>
      </c>
      <c r="C43" s="5"/>
      <c r="D43" s="28">
        <v>1</v>
      </c>
    </row>
    <row r="44" spans="1:4" x14ac:dyDescent="0.25">
      <c r="A44" s="11" t="s">
        <v>623</v>
      </c>
      <c r="B44" s="26" t="s">
        <v>664</v>
      </c>
      <c r="C44" s="5"/>
      <c r="D44" s="4">
        <v>1</v>
      </c>
    </row>
    <row r="45" spans="1:4" x14ac:dyDescent="0.25">
      <c r="A45" s="11" t="s">
        <v>624</v>
      </c>
      <c r="B45" s="26" t="s">
        <v>615</v>
      </c>
      <c r="C45" s="5"/>
      <c r="D45" s="28">
        <v>1</v>
      </c>
    </row>
    <row r="46" spans="1:4" x14ac:dyDescent="0.25">
      <c r="A46" s="11" t="s">
        <v>690</v>
      </c>
      <c r="B46" s="26" t="s">
        <v>684</v>
      </c>
      <c r="C46" s="5"/>
      <c r="D46" s="28">
        <v>1</v>
      </c>
    </row>
    <row r="47" spans="1:4" x14ac:dyDescent="0.25">
      <c r="A47" s="11" t="s">
        <v>691</v>
      </c>
      <c r="B47" s="26" t="s">
        <v>685</v>
      </c>
      <c r="C47" s="5"/>
      <c r="D47" s="28">
        <v>1</v>
      </c>
    </row>
    <row r="48" spans="1:4" x14ac:dyDescent="0.25">
      <c r="A48" s="11" t="s">
        <v>692</v>
      </c>
      <c r="B48" s="26" t="s">
        <v>686</v>
      </c>
      <c r="C48" s="5"/>
      <c r="D48" s="28">
        <v>1</v>
      </c>
    </row>
    <row r="49" spans="1:4" x14ac:dyDescent="0.25">
      <c r="A49" s="11" t="s">
        <v>693</v>
      </c>
      <c r="B49" s="26" t="s">
        <v>687</v>
      </c>
      <c r="C49" s="5"/>
      <c r="D49" s="28">
        <v>1</v>
      </c>
    </row>
    <row r="50" spans="1:4" x14ac:dyDescent="0.25">
      <c r="A50" s="11" t="s">
        <v>694</v>
      </c>
      <c r="B50" s="26" t="s">
        <v>688</v>
      </c>
      <c r="C50" s="5"/>
      <c r="D50" s="28">
        <v>1</v>
      </c>
    </row>
    <row r="51" spans="1:4" x14ac:dyDescent="0.25">
      <c r="A51" s="11" t="s">
        <v>695</v>
      </c>
      <c r="B51" s="26" t="s">
        <v>689</v>
      </c>
      <c r="C51" s="5"/>
      <c r="D51" s="28">
        <v>1</v>
      </c>
    </row>
    <row r="52" spans="1:4" x14ac:dyDescent="0.25">
      <c r="A52" s="11" t="s">
        <v>696</v>
      </c>
      <c r="B52" s="26" t="s">
        <v>697</v>
      </c>
      <c r="C52" s="5"/>
      <c r="D52" s="28">
        <v>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6" zoomScaleNormal="100" workbookViewId="0">
      <selection activeCell="B31" sqref="B31"/>
    </sheetView>
  </sheetViews>
  <sheetFormatPr defaultRowHeight="15" x14ac:dyDescent="0.25"/>
  <cols>
    <col min="1" max="1" width="7.5703125" bestFit="1" customWidth="1"/>
    <col min="2" max="2" width="36.85546875" bestFit="1" customWidth="1"/>
    <col min="3" max="3" width="25.7109375" bestFit="1" customWidth="1"/>
    <col min="4" max="4" width="4.140625" bestFit="1" customWidth="1"/>
  </cols>
  <sheetData>
    <row r="1" spans="1:5" ht="15.75" x14ac:dyDescent="0.25">
      <c r="A1" s="98" t="s">
        <v>529</v>
      </c>
      <c r="B1" s="98"/>
      <c r="C1" s="98"/>
      <c r="D1" s="98"/>
    </row>
    <row r="2" spans="1:5" s="1" customFormat="1" x14ac:dyDescent="0.25">
      <c r="A2" s="6" t="s">
        <v>0</v>
      </c>
      <c r="B2" s="7" t="s">
        <v>1</v>
      </c>
      <c r="C2" s="7" t="s">
        <v>2</v>
      </c>
      <c r="D2" s="8" t="s">
        <v>4</v>
      </c>
    </row>
    <row r="3" spans="1:5" s="1" customFormat="1" x14ac:dyDescent="0.2">
      <c r="A3" s="22" t="s">
        <v>58</v>
      </c>
      <c r="B3" s="23" t="s">
        <v>7</v>
      </c>
      <c r="C3" s="14"/>
      <c r="D3" s="12">
        <v>1</v>
      </c>
    </row>
    <row r="4" spans="1:5" s="1" customFormat="1" x14ac:dyDescent="0.2">
      <c r="A4" s="22" t="s">
        <v>59</v>
      </c>
      <c r="B4" s="26" t="s">
        <v>39</v>
      </c>
      <c r="C4" s="27" t="s">
        <v>631</v>
      </c>
      <c r="D4" s="28">
        <v>1</v>
      </c>
    </row>
    <row r="5" spans="1:5" s="1" customFormat="1" x14ac:dyDescent="0.2">
      <c r="A5" s="22" t="s">
        <v>60</v>
      </c>
      <c r="B5" s="23" t="s">
        <v>40</v>
      </c>
      <c r="C5" s="27" t="s">
        <v>628</v>
      </c>
      <c r="D5" s="32">
        <v>1</v>
      </c>
    </row>
    <row r="6" spans="1:5" s="1" customFormat="1" x14ac:dyDescent="0.2">
      <c r="A6" s="22" t="s">
        <v>61</v>
      </c>
      <c r="B6" s="23" t="s">
        <v>41</v>
      </c>
      <c r="C6" s="27" t="s">
        <v>83</v>
      </c>
      <c r="D6" s="32">
        <v>1</v>
      </c>
    </row>
    <row r="7" spans="1:5" s="1" customFormat="1" x14ac:dyDescent="0.2">
      <c r="A7" s="22" t="s">
        <v>62</v>
      </c>
      <c r="B7" s="23" t="s">
        <v>42</v>
      </c>
      <c r="C7" s="27" t="s">
        <v>635</v>
      </c>
      <c r="D7" s="32">
        <v>1</v>
      </c>
    </row>
    <row r="8" spans="1:5" s="1" customFormat="1" x14ac:dyDescent="0.2">
      <c r="A8" s="22" t="s">
        <v>63</v>
      </c>
      <c r="B8" s="26" t="s">
        <v>39</v>
      </c>
      <c r="C8" s="27" t="s">
        <v>629</v>
      </c>
      <c r="D8" s="28">
        <v>1</v>
      </c>
    </row>
    <row r="9" spans="1:5" s="1" customFormat="1" x14ac:dyDescent="0.2">
      <c r="A9" s="22" t="s">
        <v>64</v>
      </c>
      <c r="B9" s="26" t="s">
        <v>43</v>
      </c>
      <c r="C9" s="27" t="s">
        <v>630</v>
      </c>
      <c r="D9" s="28">
        <v>1</v>
      </c>
    </row>
    <row r="10" spans="1:5" s="1" customFormat="1" x14ac:dyDescent="0.2">
      <c r="A10" s="22" t="s">
        <v>475</v>
      </c>
      <c r="B10" s="26" t="s">
        <v>632</v>
      </c>
      <c r="C10" s="27" t="s">
        <v>633</v>
      </c>
      <c r="D10" s="28">
        <v>1</v>
      </c>
    </row>
    <row r="11" spans="1:5" s="1" customFormat="1" x14ac:dyDescent="0.2">
      <c r="A11" s="22" t="s">
        <v>476</v>
      </c>
      <c r="B11" s="26" t="s">
        <v>474</v>
      </c>
      <c r="C11" s="27" t="s">
        <v>634</v>
      </c>
      <c r="D11" s="28">
        <v>1</v>
      </c>
    </row>
    <row r="12" spans="1:5" s="1" customFormat="1" hidden="1" x14ac:dyDescent="0.2">
      <c r="A12" s="22" t="s">
        <v>65</v>
      </c>
      <c r="B12" s="26" t="s">
        <v>44</v>
      </c>
      <c r="C12" s="27"/>
      <c r="D12" s="29"/>
    </row>
    <row r="13" spans="1:5" s="1" customFormat="1" hidden="1" x14ac:dyDescent="0.2">
      <c r="A13" s="22" t="s">
        <v>66</v>
      </c>
      <c r="B13" s="26" t="s">
        <v>44</v>
      </c>
      <c r="C13" s="27"/>
      <c r="D13" s="29"/>
    </row>
    <row r="14" spans="1:5" s="1" customFormat="1" x14ac:dyDescent="0.2">
      <c r="A14" s="22" t="s">
        <v>67</v>
      </c>
      <c r="B14" s="26" t="s">
        <v>14</v>
      </c>
      <c r="C14" s="27" t="s">
        <v>84</v>
      </c>
      <c r="D14" s="28">
        <v>1</v>
      </c>
    </row>
    <row r="15" spans="1:5" x14ac:dyDescent="0.25">
      <c r="A15" s="22" t="s">
        <v>68</v>
      </c>
      <c r="B15" s="26" t="s">
        <v>45</v>
      </c>
      <c r="C15" s="27" t="s">
        <v>85</v>
      </c>
      <c r="D15" s="28">
        <v>1</v>
      </c>
    </row>
    <row r="16" spans="1:5" x14ac:dyDescent="0.25">
      <c r="A16" s="22" t="s">
        <v>69</v>
      </c>
      <c r="B16" s="26" t="s">
        <v>46</v>
      </c>
      <c r="C16" s="27"/>
      <c r="D16" s="28">
        <v>1</v>
      </c>
      <c r="E16" t="s">
        <v>676</v>
      </c>
    </row>
    <row r="17" spans="1:4" x14ac:dyDescent="0.25">
      <c r="A17" s="22" t="s">
        <v>70</v>
      </c>
      <c r="B17" s="26" t="s">
        <v>47</v>
      </c>
      <c r="C17" s="27"/>
      <c r="D17" s="28">
        <v>0</v>
      </c>
    </row>
    <row r="18" spans="1:4" x14ac:dyDescent="0.25">
      <c r="A18" s="22" t="s">
        <v>71</v>
      </c>
      <c r="B18" s="23" t="s">
        <v>636</v>
      </c>
      <c r="C18" s="27"/>
      <c r="D18" s="32">
        <v>1</v>
      </c>
    </row>
    <row r="19" spans="1:4" x14ac:dyDescent="0.25">
      <c r="A19" s="22" t="s">
        <v>525</v>
      </c>
      <c r="B19" s="23" t="s">
        <v>637</v>
      </c>
      <c r="C19" s="27"/>
      <c r="D19" s="32">
        <v>1</v>
      </c>
    </row>
    <row r="20" spans="1:4" x14ac:dyDescent="0.25">
      <c r="A20" s="22" t="s">
        <v>72</v>
      </c>
      <c r="B20" s="26" t="s">
        <v>48</v>
      </c>
      <c r="C20" s="27" t="s">
        <v>86</v>
      </c>
      <c r="D20" s="28">
        <v>1</v>
      </c>
    </row>
    <row r="21" spans="1:4" x14ac:dyDescent="0.25">
      <c r="A21" s="22" t="s">
        <v>73</v>
      </c>
      <c r="B21" s="26" t="s">
        <v>50</v>
      </c>
      <c r="C21" s="27" t="s">
        <v>88</v>
      </c>
      <c r="D21" s="28">
        <v>1</v>
      </c>
    </row>
    <row r="22" spans="1:4" hidden="1" x14ac:dyDescent="0.25">
      <c r="A22" s="18" t="s">
        <v>200</v>
      </c>
      <c r="B22" s="19" t="s">
        <v>198</v>
      </c>
      <c r="C22" s="20" t="s">
        <v>199</v>
      </c>
      <c r="D22" s="21">
        <v>1</v>
      </c>
    </row>
    <row r="23" spans="1:4" x14ac:dyDescent="0.25">
      <c r="A23" s="22" t="s">
        <v>74</v>
      </c>
      <c r="B23" s="26" t="s">
        <v>51</v>
      </c>
      <c r="C23" s="27" t="s">
        <v>89</v>
      </c>
      <c r="D23" s="28">
        <v>1</v>
      </c>
    </row>
    <row r="24" spans="1:4" x14ac:dyDescent="0.25">
      <c r="A24" s="22" t="s">
        <v>75</v>
      </c>
      <c r="B24" s="26" t="s">
        <v>52</v>
      </c>
      <c r="C24" s="27" t="s">
        <v>90</v>
      </c>
      <c r="D24" s="28">
        <v>1</v>
      </c>
    </row>
    <row r="25" spans="1:4" x14ac:dyDescent="0.25">
      <c r="A25" s="22" t="s">
        <v>76</v>
      </c>
      <c r="B25" s="26" t="s">
        <v>53</v>
      </c>
      <c r="C25" s="27" t="s">
        <v>91</v>
      </c>
      <c r="D25" s="28">
        <v>2</v>
      </c>
    </row>
    <row r="26" spans="1:4" x14ac:dyDescent="0.25">
      <c r="A26" s="22" t="s">
        <v>77</v>
      </c>
      <c r="B26" s="26" t="s">
        <v>17</v>
      </c>
      <c r="C26" s="27" t="s">
        <v>38</v>
      </c>
      <c r="D26" s="28">
        <v>1</v>
      </c>
    </row>
    <row r="27" spans="1:4" x14ac:dyDescent="0.25">
      <c r="A27" s="22" t="s">
        <v>78</v>
      </c>
      <c r="B27" s="26" t="s">
        <v>54</v>
      </c>
      <c r="C27" s="27" t="s">
        <v>92</v>
      </c>
      <c r="D27" s="28">
        <v>1</v>
      </c>
    </row>
    <row r="28" spans="1:4" x14ac:dyDescent="0.25">
      <c r="A28" s="22" t="s">
        <v>79</v>
      </c>
      <c r="B28" s="26" t="s">
        <v>55</v>
      </c>
      <c r="C28" s="27" t="s">
        <v>93</v>
      </c>
      <c r="D28" s="28">
        <v>2</v>
      </c>
    </row>
    <row r="29" spans="1:4" x14ac:dyDescent="0.25">
      <c r="A29" s="22" t="s">
        <v>80</v>
      </c>
      <c r="B29" s="26" t="s">
        <v>56</v>
      </c>
      <c r="C29" s="27" t="s">
        <v>94</v>
      </c>
      <c r="D29" s="28">
        <v>2</v>
      </c>
    </row>
    <row r="30" spans="1:4" hidden="1" x14ac:dyDescent="0.25">
      <c r="A30" s="37" t="s">
        <v>81</v>
      </c>
      <c r="B30" s="38" t="s">
        <v>57</v>
      </c>
      <c r="C30" s="39" t="s">
        <v>95</v>
      </c>
      <c r="D30" s="40">
        <v>0</v>
      </c>
    </row>
    <row r="31" spans="1:4" ht="26.25" x14ac:dyDescent="0.25">
      <c r="A31" s="22" t="s">
        <v>82</v>
      </c>
      <c r="B31" s="42" t="s">
        <v>18</v>
      </c>
      <c r="C31" s="43" t="s">
        <v>96</v>
      </c>
      <c r="D31" s="28">
        <v>1</v>
      </c>
    </row>
    <row r="32" spans="1:4" x14ac:dyDescent="0.25">
      <c r="A32" s="22" t="s">
        <v>527</v>
      </c>
      <c r="B32" s="54" t="s">
        <v>398</v>
      </c>
      <c r="C32" s="55"/>
      <c r="D32" s="56">
        <v>1</v>
      </c>
    </row>
    <row r="33" spans="1:4" x14ac:dyDescent="0.25">
      <c r="A33" s="22" t="s">
        <v>528</v>
      </c>
      <c r="B33" s="26" t="s">
        <v>50</v>
      </c>
      <c r="C33" s="43" t="s">
        <v>396</v>
      </c>
      <c r="D33" s="28">
        <v>2</v>
      </c>
    </row>
    <row r="34" spans="1:4" x14ac:dyDescent="0.25">
      <c r="A34" s="22" t="s">
        <v>665</v>
      </c>
      <c r="B34" s="5" t="s">
        <v>638</v>
      </c>
      <c r="C34" s="43" t="s">
        <v>639</v>
      </c>
      <c r="D34" s="28">
        <v>3</v>
      </c>
    </row>
    <row r="35" spans="1:4" x14ac:dyDescent="0.25">
      <c r="A35" s="22" t="s">
        <v>666</v>
      </c>
      <c r="B35" s="5" t="s">
        <v>615</v>
      </c>
      <c r="C35" s="5"/>
      <c r="D35" s="28">
        <v>1</v>
      </c>
    </row>
    <row r="36" spans="1:4" x14ac:dyDescent="0.25">
      <c r="A36" s="22" t="s">
        <v>698</v>
      </c>
      <c r="B36" s="26" t="s">
        <v>697</v>
      </c>
      <c r="C36" s="5"/>
      <c r="D36" s="28">
        <v>1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pane ySplit="1" topLeftCell="A11" activePane="bottomLeft" state="frozen"/>
      <selection pane="bottomLeft" activeCell="B25" sqref="B25"/>
    </sheetView>
  </sheetViews>
  <sheetFormatPr defaultColWidth="9.140625" defaultRowHeight="15" x14ac:dyDescent="0.25"/>
  <cols>
    <col min="1" max="1" width="11.28515625" style="3" bestFit="1" customWidth="1"/>
    <col min="2" max="2" width="40.42578125" style="1" bestFit="1" customWidth="1"/>
    <col min="3" max="3" width="29.5703125" style="1" customWidth="1"/>
    <col min="4" max="4" width="4.140625" style="2" bestFit="1" customWidth="1"/>
    <col min="5" max="16384" width="9.140625" style="1"/>
  </cols>
  <sheetData>
    <row r="1" spans="1:4" ht="15.75" x14ac:dyDescent="0.25">
      <c r="A1" s="99" t="s">
        <v>530</v>
      </c>
      <c r="B1" s="99"/>
      <c r="C1" s="99"/>
      <c r="D1" s="99"/>
    </row>
    <row r="2" spans="1:4" x14ac:dyDescent="0.25">
      <c r="A2" s="6" t="s">
        <v>0</v>
      </c>
      <c r="B2" s="7" t="s">
        <v>1</v>
      </c>
      <c r="C2" s="7" t="s">
        <v>2</v>
      </c>
      <c r="D2" s="8" t="s">
        <v>4</v>
      </c>
    </row>
    <row r="3" spans="1:4" x14ac:dyDescent="0.2">
      <c r="A3" s="22" t="s">
        <v>19</v>
      </c>
      <c r="B3" s="23" t="s">
        <v>195</v>
      </c>
      <c r="C3" s="27" t="s">
        <v>165</v>
      </c>
      <c r="D3" s="32">
        <v>1</v>
      </c>
    </row>
    <row r="4" spans="1:4" x14ac:dyDescent="0.2">
      <c r="A4" s="22" t="s">
        <v>20</v>
      </c>
      <c r="B4" s="26" t="s">
        <v>11</v>
      </c>
      <c r="C4" s="27" t="s">
        <v>500</v>
      </c>
      <c r="D4" s="28">
        <v>1</v>
      </c>
    </row>
    <row r="5" spans="1:4" ht="25.5" x14ac:dyDescent="0.2">
      <c r="A5" s="22" t="s">
        <v>21</v>
      </c>
      <c r="B5" s="42" t="s">
        <v>10</v>
      </c>
      <c r="C5" s="43" t="s">
        <v>479</v>
      </c>
      <c r="D5" s="28">
        <v>1</v>
      </c>
    </row>
    <row r="6" spans="1:4" x14ac:dyDescent="0.2">
      <c r="A6" s="22" t="s">
        <v>22</v>
      </c>
      <c r="B6" s="26" t="s">
        <v>8</v>
      </c>
      <c r="C6" s="27" t="s">
        <v>501</v>
      </c>
      <c r="D6" s="28">
        <v>1</v>
      </c>
    </row>
    <row r="7" spans="1:4" x14ac:dyDescent="0.2">
      <c r="A7" s="22" t="s">
        <v>23</v>
      </c>
      <c r="B7" s="26" t="s">
        <v>589</v>
      </c>
      <c r="C7" s="27" t="s">
        <v>588</v>
      </c>
      <c r="D7" s="28">
        <v>1</v>
      </c>
    </row>
    <row r="8" spans="1:4" x14ac:dyDescent="0.2">
      <c r="A8" s="22" t="s">
        <v>24</v>
      </c>
      <c r="B8" s="26" t="s">
        <v>480</v>
      </c>
      <c r="C8" s="27" t="s">
        <v>502</v>
      </c>
      <c r="D8" s="28">
        <v>1</v>
      </c>
    </row>
    <row r="9" spans="1:4" x14ac:dyDescent="0.2">
      <c r="A9" s="22" t="s">
        <v>25</v>
      </c>
      <c r="B9" s="26" t="s">
        <v>481</v>
      </c>
      <c r="C9" s="27" t="s">
        <v>503</v>
      </c>
      <c r="D9" s="28">
        <v>1</v>
      </c>
    </row>
    <row r="10" spans="1:4" x14ac:dyDescent="0.2">
      <c r="A10" s="22" t="s">
        <v>26</v>
      </c>
      <c r="B10" s="26" t="s">
        <v>16</v>
      </c>
      <c r="C10" s="27" t="s">
        <v>504</v>
      </c>
      <c r="D10" s="28">
        <v>1</v>
      </c>
    </row>
    <row r="11" spans="1:4" ht="25.5" x14ac:dyDescent="0.2">
      <c r="A11" s="22" t="s">
        <v>27</v>
      </c>
      <c r="B11" s="42" t="s">
        <v>10</v>
      </c>
      <c r="C11" s="43" t="s">
        <v>479</v>
      </c>
      <c r="D11" s="28">
        <v>1</v>
      </c>
    </row>
    <row r="12" spans="1:4" x14ac:dyDescent="0.2">
      <c r="A12" s="22" t="s">
        <v>28</v>
      </c>
      <c r="B12" s="26" t="s">
        <v>17</v>
      </c>
      <c r="C12" s="27" t="s">
        <v>38</v>
      </c>
      <c r="D12" s="28">
        <v>1</v>
      </c>
    </row>
    <row r="13" spans="1:4" x14ac:dyDescent="0.2">
      <c r="A13" s="22" t="s">
        <v>29</v>
      </c>
      <c r="B13" s="26" t="s">
        <v>12</v>
      </c>
      <c r="C13" s="27" t="s">
        <v>505</v>
      </c>
      <c r="D13" s="28">
        <v>1</v>
      </c>
    </row>
    <row r="14" spans="1:4" x14ac:dyDescent="0.25">
      <c r="A14" s="22" t="s">
        <v>30</v>
      </c>
      <c r="B14" s="53" t="s">
        <v>487</v>
      </c>
      <c r="C14" s="33" t="s">
        <v>510</v>
      </c>
      <c r="D14" s="28">
        <v>1</v>
      </c>
    </row>
    <row r="15" spans="1:4" x14ac:dyDescent="0.25">
      <c r="A15" s="22" t="s">
        <v>31</v>
      </c>
      <c r="B15" s="53" t="s">
        <v>485</v>
      </c>
      <c r="C15" s="33" t="s">
        <v>486</v>
      </c>
      <c r="D15" s="28">
        <v>1</v>
      </c>
    </row>
    <row r="16" spans="1:4" x14ac:dyDescent="0.25">
      <c r="A16" s="22" t="s">
        <v>32</v>
      </c>
      <c r="B16" s="53" t="s">
        <v>397</v>
      </c>
      <c r="C16" s="33" t="s">
        <v>506</v>
      </c>
      <c r="D16" s="28">
        <v>1</v>
      </c>
    </row>
    <row r="17" spans="1:4" x14ac:dyDescent="0.25">
      <c r="A17" s="22" t="s">
        <v>33</v>
      </c>
      <c r="B17" s="53" t="s">
        <v>488</v>
      </c>
      <c r="C17" s="33" t="s">
        <v>507</v>
      </c>
      <c r="D17" s="28">
        <v>1</v>
      </c>
    </row>
    <row r="18" spans="1:4" x14ac:dyDescent="0.2">
      <c r="A18" s="22" t="s">
        <v>34</v>
      </c>
      <c r="B18" s="26" t="s">
        <v>489</v>
      </c>
      <c r="C18" s="27" t="s">
        <v>508</v>
      </c>
      <c r="D18" s="28">
        <v>1</v>
      </c>
    </row>
    <row r="19" spans="1:4" x14ac:dyDescent="0.25">
      <c r="A19" s="22" t="s">
        <v>35</v>
      </c>
      <c r="B19" s="52" t="s">
        <v>406</v>
      </c>
      <c r="C19" s="57" t="s">
        <v>509</v>
      </c>
      <c r="D19" s="28">
        <v>1</v>
      </c>
    </row>
    <row r="20" spans="1:4" x14ac:dyDescent="0.2">
      <c r="A20" s="22" t="s">
        <v>482</v>
      </c>
      <c r="B20" s="23" t="s">
        <v>9</v>
      </c>
      <c r="C20" s="27" t="s">
        <v>511</v>
      </c>
      <c r="D20" s="28">
        <v>1</v>
      </c>
    </row>
    <row r="21" spans="1:4" x14ac:dyDescent="0.25">
      <c r="A21" s="22" t="s">
        <v>483</v>
      </c>
      <c r="B21" s="53" t="s">
        <v>490</v>
      </c>
      <c r="C21" s="33" t="s">
        <v>512</v>
      </c>
      <c r="D21" s="28">
        <v>1</v>
      </c>
    </row>
    <row r="22" spans="1:4" x14ac:dyDescent="0.2">
      <c r="A22" s="22" t="s">
        <v>484</v>
      </c>
      <c r="B22" s="49" t="s">
        <v>50</v>
      </c>
      <c r="C22" s="58" t="s">
        <v>410</v>
      </c>
      <c r="D22" s="58">
        <v>1</v>
      </c>
    </row>
    <row r="23" spans="1:4" x14ac:dyDescent="0.2">
      <c r="A23" s="22" t="s">
        <v>587</v>
      </c>
      <c r="B23" s="26" t="s">
        <v>50</v>
      </c>
      <c r="C23" s="27" t="s">
        <v>396</v>
      </c>
      <c r="D23" s="28">
        <v>2</v>
      </c>
    </row>
    <row r="24" spans="1:4" x14ac:dyDescent="0.2">
      <c r="A24" s="22" t="s">
        <v>667</v>
      </c>
      <c r="B24" s="10" t="s">
        <v>612</v>
      </c>
      <c r="C24" s="15"/>
      <c r="D24" s="13">
        <v>1</v>
      </c>
    </row>
    <row r="25" spans="1:4" x14ac:dyDescent="0.25">
      <c r="A25" s="22" t="s">
        <v>668</v>
      </c>
      <c r="B25" s="65" t="s">
        <v>640</v>
      </c>
      <c r="C25" s="65"/>
      <c r="D25" s="4">
        <v>2</v>
      </c>
    </row>
    <row r="26" spans="1:4" x14ac:dyDescent="0.25">
      <c r="A26" s="22" t="s">
        <v>669</v>
      </c>
      <c r="B26" s="65" t="s">
        <v>615</v>
      </c>
      <c r="C26" s="65"/>
      <c r="D26" s="4">
        <v>1</v>
      </c>
    </row>
    <row r="27" spans="1:4" x14ac:dyDescent="0.25">
      <c r="A27" s="22" t="s">
        <v>699</v>
      </c>
      <c r="B27" s="65" t="s">
        <v>697</v>
      </c>
      <c r="C27" s="65"/>
      <c r="D27" s="4">
        <v>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18" sqref="B18"/>
    </sheetView>
  </sheetViews>
  <sheetFormatPr defaultRowHeight="15" x14ac:dyDescent="0.25"/>
  <cols>
    <col min="2" max="2" width="35" bestFit="1" customWidth="1"/>
    <col min="3" max="3" width="24.5703125" bestFit="1" customWidth="1"/>
    <col min="4" max="4" width="4.140625" bestFit="1" customWidth="1"/>
  </cols>
  <sheetData>
    <row r="1" spans="1:4" ht="15.75" x14ac:dyDescent="0.25">
      <c r="A1" s="98" t="s">
        <v>531</v>
      </c>
      <c r="B1" s="98"/>
      <c r="C1" s="98"/>
      <c r="D1" s="98"/>
    </row>
    <row r="2" spans="1:4" s="1" customFormat="1" x14ac:dyDescent="0.25">
      <c r="A2" s="6" t="s">
        <v>0</v>
      </c>
      <c r="B2" s="7" t="s">
        <v>1</v>
      </c>
      <c r="C2" s="7" t="s">
        <v>2</v>
      </c>
      <c r="D2" s="8" t="s">
        <v>4</v>
      </c>
    </row>
    <row r="3" spans="1:4" s="1" customFormat="1" x14ac:dyDescent="0.25">
      <c r="A3" s="100" t="s">
        <v>5</v>
      </c>
      <c r="B3" s="100"/>
      <c r="C3" s="100"/>
      <c r="D3" s="100"/>
    </row>
    <row r="4" spans="1:4" s="1" customFormat="1" x14ac:dyDescent="0.2">
      <c r="A4" s="22" t="s">
        <v>203</v>
      </c>
      <c r="B4" s="26" t="s">
        <v>97</v>
      </c>
      <c r="C4" s="51" t="s">
        <v>102</v>
      </c>
      <c r="D4" s="28">
        <v>1</v>
      </c>
    </row>
    <row r="5" spans="1:4" s="1" customFormat="1" hidden="1" x14ac:dyDescent="0.2">
      <c r="A5" s="22" t="s">
        <v>204</v>
      </c>
      <c r="B5" s="26" t="s">
        <v>8</v>
      </c>
      <c r="C5" s="27" t="s">
        <v>103</v>
      </c>
      <c r="D5" s="28">
        <v>0</v>
      </c>
    </row>
    <row r="6" spans="1:4" s="1" customFormat="1" x14ac:dyDescent="0.2">
      <c r="A6" s="22" t="s">
        <v>205</v>
      </c>
      <c r="B6" s="26" t="s">
        <v>499</v>
      </c>
      <c r="C6" s="27" t="s">
        <v>104</v>
      </c>
      <c r="D6" s="28">
        <v>1</v>
      </c>
    </row>
    <row r="7" spans="1:4" s="1" customFormat="1" x14ac:dyDescent="0.2">
      <c r="A7" s="22" t="s">
        <v>206</v>
      </c>
      <c r="B7" s="26" t="s">
        <v>15</v>
      </c>
      <c r="C7" s="27" t="s">
        <v>105</v>
      </c>
      <c r="D7" s="28">
        <v>1</v>
      </c>
    </row>
    <row r="8" spans="1:4" s="1" customFormat="1" x14ac:dyDescent="0.2">
      <c r="A8" s="22" t="s">
        <v>207</v>
      </c>
      <c r="B8" s="26" t="s">
        <v>98</v>
      </c>
      <c r="C8" s="27" t="s">
        <v>193</v>
      </c>
      <c r="D8" s="28">
        <v>1</v>
      </c>
    </row>
    <row r="9" spans="1:4" s="1" customFormat="1" x14ac:dyDescent="0.2">
      <c r="A9" s="22" t="s">
        <v>208</v>
      </c>
      <c r="B9" s="26" t="s">
        <v>99</v>
      </c>
      <c r="C9" s="27"/>
      <c r="D9" s="28">
        <v>1</v>
      </c>
    </row>
    <row r="10" spans="1:4" s="1" customFormat="1" x14ac:dyDescent="0.2">
      <c r="A10" s="22" t="s">
        <v>209</v>
      </c>
      <c r="B10" s="26" t="s">
        <v>100</v>
      </c>
      <c r="C10" s="27"/>
      <c r="D10" s="28">
        <v>1</v>
      </c>
    </row>
    <row r="11" spans="1:4" s="1" customFormat="1" x14ac:dyDescent="0.2">
      <c r="A11" s="22" t="s">
        <v>210</v>
      </c>
      <c r="B11" s="26" t="s">
        <v>14</v>
      </c>
      <c r="C11" s="27" t="s">
        <v>106</v>
      </c>
      <c r="D11" s="28">
        <v>1</v>
      </c>
    </row>
    <row r="12" spans="1:4" s="1" customFormat="1" x14ac:dyDescent="0.2">
      <c r="A12" s="22" t="s">
        <v>211</v>
      </c>
      <c r="B12" s="26" t="s">
        <v>101</v>
      </c>
      <c r="C12" s="27" t="s">
        <v>107</v>
      </c>
      <c r="D12" s="28">
        <v>1</v>
      </c>
    </row>
    <row r="13" spans="1:4" s="1" customFormat="1" x14ac:dyDescent="0.2">
      <c r="A13" s="22" t="s">
        <v>477</v>
      </c>
      <c r="B13" s="26" t="s">
        <v>397</v>
      </c>
      <c r="C13" s="27"/>
      <c r="D13" s="28">
        <v>1</v>
      </c>
    </row>
    <row r="14" spans="1:4" s="1" customFormat="1" x14ac:dyDescent="0.2">
      <c r="A14" s="22" t="s">
        <v>478</v>
      </c>
      <c r="B14" s="26" t="s">
        <v>50</v>
      </c>
      <c r="C14" s="27" t="s">
        <v>396</v>
      </c>
      <c r="D14" s="28">
        <v>1</v>
      </c>
    </row>
    <row r="15" spans="1:4" x14ac:dyDescent="0.25">
      <c r="A15" s="22" t="s">
        <v>670</v>
      </c>
      <c r="B15" s="26" t="s">
        <v>641</v>
      </c>
      <c r="C15" s="27" t="s">
        <v>642</v>
      </c>
      <c r="D15" s="28">
        <v>1</v>
      </c>
    </row>
    <row r="16" spans="1:4" x14ac:dyDescent="0.25">
      <c r="A16" s="22" t="s">
        <v>671</v>
      </c>
      <c r="B16" s="26" t="s">
        <v>615</v>
      </c>
      <c r="C16" s="5"/>
      <c r="D16" s="28">
        <v>1</v>
      </c>
    </row>
  </sheetData>
  <mergeCells count="2">
    <mergeCell ref="A3:D3"/>
    <mergeCell ref="A1:D1"/>
  </mergeCells>
  <phoneticPr fontId="9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3" workbookViewId="0">
      <selection activeCell="E18" sqref="E18"/>
    </sheetView>
  </sheetViews>
  <sheetFormatPr defaultRowHeight="15" x14ac:dyDescent="0.25"/>
  <cols>
    <col min="2" max="2" width="41.7109375" bestFit="1" customWidth="1"/>
    <col min="3" max="3" width="23.42578125" bestFit="1" customWidth="1"/>
    <col min="4" max="4" width="4.140625" bestFit="1" customWidth="1"/>
    <col min="5" max="5" width="22.7109375" customWidth="1"/>
  </cols>
  <sheetData>
    <row r="1" spans="1:5" ht="15.75" x14ac:dyDescent="0.25">
      <c r="A1" s="98" t="s">
        <v>532</v>
      </c>
      <c r="B1" s="98"/>
      <c r="C1" s="98"/>
      <c r="D1" s="98"/>
    </row>
    <row r="2" spans="1:5" s="1" customFormat="1" x14ac:dyDescent="0.25">
      <c r="A2" s="6" t="s">
        <v>0</v>
      </c>
      <c r="B2" s="7" t="s">
        <v>1</v>
      </c>
      <c r="C2" s="7" t="s">
        <v>2</v>
      </c>
      <c r="D2" s="8" t="s">
        <v>4</v>
      </c>
    </row>
    <row r="3" spans="1:5" s="1" customFormat="1" x14ac:dyDescent="0.25">
      <c r="A3" s="100" t="s">
        <v>202</v>
      </c>
      <c r="B3" s="100"/>
      <c r="C3" s="100"/>
      <c r="D3" s="100"/>
    </row>
    <row r="4" spans="1:5" s="1" customFormat="1" x14ac:dyDescent="0.2">
      <c r="A4" s="22" t="s">
        <v>212</v>
      </c>
      <c r="B4" s="26" t="s">
        <v>222</v>
      </c>
      <c r="C4" s="27" t="s">
        <v>224</v>
      </c>
      <c r="D4" s="28">
        <v>1</v>
      </c>
    </row>
    <row r="5" spans="1:5" s="1" customFormat="1" x14ac:dyDescent="0.25">
      <c r="A5" s="22" t="s">
        <v>213</v>
      </c>
      <c r="B5" s="35" t="s">
        <v>221</v>
      </c>
      <c r="C5" s="43" t="s">
        <v>225</v>
      </c>
      <c r="D5" s="28">
        <v>1</v>
      </c>
    </row>
    <row r="6" spans="1:5" s="1" customFormat="1" x14ac:dyDescent="0.2">
      <c r="A6" s="22" t="s">
        <v>214</v>
      </c>
      <c r="B6" s="26" t="s">
        <v>226</v>
      </c>
      <c r="C6" s="27"/>
      <c r="D6" s="28">
        <v>1</v>
      </c>
    </row>
    <row r="7" spans="1:5" s="1" customFormat="1" x14ac:dyDescent="0.25">
      <c r="A7" s="22" t="s">
        <v>215</v>
      </c>
      <c r="B7" s="35" t="s">
        <v>220</v>
      </c>
      <c r="C7" s="43" t="s">
        <v>223</v>
      </c>
      <c r="D7" s="28">
        <v>1</v>
      </c>
      <c r="E7" s="3"/>
    </row>
    <row r="8" spans="1:5" x14ac:dyDescent="0.25">
      <c r="A8" s="22" t="s">
        <v>216</v>
      </c>
      <c r="B8" s="26" t="s">
        <v>577</v>
      </c>
      <c r="C8" s="31"/>
      <c r="D8" s="28">
        <v>1</v>
      </c>
    </row>
    <row r="9" spans="1:5" x14ac:dyDescent="0.25">
      <c r="A9" s="22" t="s">
        <v>217</v>
      </c>
      <c r="B9" s="5" t="s">
        <v>578</v>
      </c>
      <c r="C9" s="5"/>
      <c r="D9" s="28">
        <v>1</v>
      </c>
    </row>
    <row r="10" spans="1:5" x14ac:dyDescent="0.25">
      <c r="A10" s="22" t="s">
        <v>218</v>
      </c>
      <c r="B10" s="5" t="s">
        <v>579</v>
      </c>
      <c r="C10" s="5"/>
      <c r="D10" s="28">
        <v>1</v>
      </c>
    </row>
    <row r="11" spans="1:5" x14ac:dyDescent="0.25">
      <c r="A11" s="22" t="s">
        <v>219</v>
      </c>
      <c r="B11" s="5" t="s">
        <v>397</v>
      </c>
      <c r="C11" s="5"/>
      <c r="D11" s="28">
        <v>1</v>
      </c>
    </row>
    <row r="12" spans="1:5" x14ac:dyDescent="0.25">
      <c r="A12" s="5" t="s">
        <v>645</v>
      </c>
      <c r="B12" s="24" t="s">
        <v>643</v>
      </c>
      <c r="C12" s="5" t="s">
        <v>644</v>
      </c>
      <c r="D12" s="28">
        <v>1</v>
      </c>
    </row>
    <row r="13" spans="1:5" x14ac:dyDescent="0.25">
      <c r="A13" s="5" t="s">
        <v>646</v>
      </c>
      <c r="B13" s="24" t="s">
        <v>643</v>
      </c>
      <c r="C13" s="5" t="s">
        <v>648</v>
      </c>
      <c r="D13" s="28">
        <v>1</v>
      </c>
    </row>
    <row r="14" spans="1:5" ht="45" x14ac:dyDescent="0.25">
      <c r="A14" s="84" t="s">
        <v>647</v>
      </c>
      <c r="B14" s="84" t="s">
        <v>649</v>
      </c>
      <c r="C14" s="84" t="s">
        <v>650</v>
      </c>
      <c r="D14" s="21">
        <v>0</v>
      </c>
      <c r="E14" s="85" t="s">
        <v>678</v>
      </c>
    </row>
  </sheetData>
  <mergeCells count="2">
    <mergeCell ref="A3:D3"/>
    <mergeCell ref="A1:D1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11" sqref="A11"/>
    </sheetView>
  </sheetViews>
  <sheetFormatPr defaultRowHeight="15" x14ac:dyDescent="0.25"/>
  <cols>
    <col min="1" max="1" width="9.140625" style="2"/>
    <col min="2" max="2" width="27.85546875" customWidth="1"/>
    <col min="3" max="3" width="14.28515625" bestFit="1" customWidth="1"/>
    <col min="4" max="4" width="9.140625" style="2"/>
  </cols>
  <sheetData>
    <row r="1" spans="1:4" x14ac:dyDescent="0.25">
      <c r="A1" s="101" t="s">
        <v>498</v>
      </c>
      <c r="B1" s="101"/>
      <c r="C1" s="101"/>
      <c r="D1" s="101"/>
    </row>
    <row r="2" spans="1:4" x14ac:dyDescent="0.25">
      <c r="A2" s="41" t="s">
        <v>401</v>
      </c>
      <c r="B2" s="41" t="s">
        <v>402</v>
      </c>
      <c r="C2" s="41" t="s">
        <v>403</v>
      </c>
      <c r="D2" s="41" t="s">
        <v>404</v>
      </c>
    </row>
    <row r="3" spans="1:4" x14ac:dyDescent="0.25">
      <c r="A3" s="4">
        <v>1</v>
      </c>
      <c r="B3" s="5" t="s">
        <v>399</v>
      </c>
      <c r="C3" s="5" t="s">
        <v>400</v>
      </c>
      <c r="D3" s="4">
        <v>1</v>
      </c>
    </row>
    <row r="4" spans="1:4" x14ac:dyDescent="0.25">
      <c r="A4" s="4">
        <v>2</v>
      </c>
      <c r="B4" s="5" t="s">
        <v>397</v>
      </c>
      <c r="C4" s="5"/>
      <c r="D4" s="4">
        <v>1</v>
      </c>
    </row>
    <row r="5" spans="1:4" x14ac:dyDescent="0.25">
      <c r="A5" s="34">
        <v>3</v>
      </c>
      <c r="B5" s="26" t="s">
        <v>50</v>
      </c>
      <c r="C5" s="31" t="s">
        <v>405</v>
      </c>
      <c r="D5" s="34">
        <v>1</v>
      </c>
    </row>
    <row r="6" spans="1:4" x14ac:dyDescent="0.25">
      <c r="A6" s="4">
        <v>4</v>
      </c>
      <c r="B6" s="5" t="s">
        <v>406</v>
      </c>
      <c r="C6" s="24" t="s">
        <v>493</v>
      </c>
      <c r="D6" s="4">
        <v>1</v>
      </c>
    </row>
    <row r="7" spans="1:4" x14ac:dyDescent="0.25">
      <c r="A7" s="4">
        <v>5</v>
      </c>
      <c r="B7" s="5" t="s">
        <v>406</v>
      </c>
      <c r="C7" s="24" t="s">
        <v>494</v>
      </c>
      <c r="D7" s="4">
        <v>1</v>
      </c>
    </row>
    <row r="8" spans="1:4" ht="60" x14ac:dyDescent="0.25">
      <c r="A8" s="4">
        <v>6</v>
      </c>
      <c r="B8" s="25" t="s">
        <v>408</v>
      </c>
      <c r="C8" s="5" t="s">
        <v>492</v>
      </c>
      <c r="D8" s="4">
        <v>1</v>
      </c>
    </row>
    <row r="9" spans="1:4" x14ac:dyDescent="0.25">
      <c r="A9" s="4">
        <v>7</v>
      </c>
      <c r="B9" s="24" t="s">
        <v>495</v>
      </c>
      <c r="C9" s="5" t="s">
        <v>497</v>
      </c>
      <c r="D9" s="4">
        <v>1</v>
      </c>
    </row>
    <row r="10" spans="1:4" x14ac:dyDescent="0.25">
      <c r="A10" s="4">
        <v>8</v>
      </c>
      <c r="B10" s="24" t="s">
        <v>496</v>
      </c>
      <c r="C10" s="5" t="s">
        <v>407</v>
      </c>
      <c r="D10" s="4">
        <v>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4" workbookViewId="0">
      <selection activeCell="B21" sqref="B21"/>
    </sheetView>
  </sheetViews>
  <sheetFormatPr defaultRowHeight="15" x14ac:dyDescent="0.25"/>
  <cols>
    <col min="2" max="2" width="22.5703125" customWidth="1"/>
    <col min="3" max="3" width="11.28515625" bestFit="1" customWidth="1"/>
    <col min="4" max="4" width="15.85546875" bestFit="1" customWidth="1"/>
    <col min="5" max="5" width="14.85546875" bestFit="1" customWidth="1"/>
  </cols>
  <sheetData>
    <row r="1" spans="1:5" ht="44.25" customHeight="1" x14ac:dyDescent="0.25">
      <c r="A1" s="102" t="s">
        <v>574</v>
      </c>
      <c r="B1" s="102"/>
      <c r="C1" s="102"/>
      <c r="D1" s="102"/>
      <c r="E1" s="102"/>
    </row>
    <row r="2" spans="1:5" x14ac:dyDescent="0.25">
      <c r="A2" s="63" t="s">
        <v>401</v>
      </c>
      <c r="B2" s="63" t="s">
        <v>402</v>
      </c>
      <c r="C2" s="63" t="s">
        <v>404</v>
      </c>
      <c r="D2" s="63" t="s">
        <v>573</v>
      </c>
      <c r="E2" s="63" t="s">
        <v>392</v>
      </c>
    </row>
    <row r="3" spans="1:5" x14ac:dyDescent="0.25">
      <c r="A3" s="34">
        <v>1</v>
      </c>
      <c r="B3" s="31" t="s">
        <v>548</v>
      </c>
      <c r="C3" s="31">
        <v>1</v>
      </c>
      <c r="D3" s="31" t="s">
        <v>549</v>
      </c>
      <c r="E3" s="34"/>
    </row>
    <row r="4" spans="1:5" x14ac:dyDescent="0.25">
      <c r="A4" s="34">
        <v>2</v>
      </c>
      <c r="B4" s="31" t="s">
        <v>553</v>
      </c>
      <c r="C4" s="31">
        <v>1</v>
      </c>
      <c r="D4" s="31" t="s">
        <v>549</v>
      </c>
      <c r="E4" s="34"/>
    </row>
    <row r="5" spans="1:5" ht="30" x14ac:dyDescent="0.25">
      <c r="A5" s="34">
        <v>3</v>
      </c>
      <c r="B5" s="60" t="s">
        <v>550</v>
      </c>
      <c r="C5" s="31">
        <v>3</v>
      </c>
      <c r="D5" s="31" t="s">
        <v>549</v>
      </c>
      <c r="E5" s="34"/>
    </row>
    <row r="6" spans="1:5" x14ac:dyDescent="0.25">
      <c r="A6" s="34">
        <v>4</v>
      </c>
      <c r="B6" s="31" t="s">
        <v>551</v>
      </c>
      <c r="C6" s="31">
        <v>1</v>
      </c>
      <c r="D6" s="31" t="s">
        <v>549</v>
      </c>
      <c r="E6" s="34"/>
    </row>
    <row r="7" spans="1:5" x14ac:dyDescent="0.25">
      <c r="A7" s="34">
        <v>5</v>
      </c>
      <c r="B7" s="31" t="s">
        <v>552</v>
      </c>
      <c r="C7" s="31">
        <v>1</v>
      </c>
      <c r="D7" s="31" t="s">
        <v>549</v>
      </c>
      <c r="E7" s="34"/>
    </row>
    <row r="8" spans="1:5" x14ac:dyDescent="0.25">
      <c r="A8" s="34">
        <v>6</v>
      </c>
      <c r="B8" s="31" t="s">
        <v>557</v>
      </c>
      <c r="C8" s="31">
        <v>1</v>
      </c>
      <c r="D8" s="31" t="s">
        <v>549</v>
      </c>
      <c r="E8" s="34"/>
    </row>
    <row r="9" spans="1:5" ht="45" x14ac:dyDescent="0.25">
      <c r="A9" s="34">
        <v>7</v>
      </c>
      <c r="B9" s="60" t="s">
        <v>554</v>
      </c>
      <c r="C9" s="31">
        <v>4</v>
      </c>
      <c r="D9" s="31" t="s">
        <v>555</v>
      </c>
      <c r="E9" s="34"/>
    </row>
    <row r="10" spans="1:5" x14ac:dyDescent="0.25">
      <c r="A10" s="34">
        <v>8</v>
      </c>
      <c r="B10" s="31" t="s">
        <v>556</v>
      </c>
      <c r="C10" s="31">
        <v>1</v>
      </c>
      <c r="D10" s="31" t="s">
        <v>555</v>
      </c>
      <c r="E10" s="34"/>
    </row>
    <row r="11" spans="1:5" x14ac:dyDescent="0.25">
      <c r="A11" s="34">
        <v>9</v>
      </c>
      <c r="B11" s="31" t="s">
        <v>557</v>
      </c>
      <c r="C11" s="31">
        <v>2</v>
      </c>
      <c r="D11" s="31" t="s">
        <v>555</v>
      </c>
      <c r="E11" s="34"/>
    </row>
    <row r="12" spans="1:5" ht="45" x14ac:dyDescent="0.25">
      <c r="A12" s="34">
        <v>10</v>
      </c>
      <c r="B12" s="60" t="s">
        <v>569</v>
      </c>
      <c r="C12" s="31">
        <v>24</v>
      </c>
      <c r="D12" s="31" t="s">
        <v>571</v>
      </c>
      <c r="E12" s="31"/>
    </row>
    <row r="13" spans="1:5" ht="60" x14ac:dyDescent="0.25">
      <c r="A13" s="34">
        <v>11</v>
      </c>
      <c r="B13" s="60" t="s">
        <v>570</v>
      </c>
      <c r="C13" s="31">
        <v>23</v>
      </c>
      <c r="D13" s="31" t="s">
        <v>572</v>
      </c>
      <c r="E13" s="31"/>
    </row>
    <row r="14" spans="1:5" ht="45" x14ac:dyDescent="0.25">
      <c r="A14" s="34">
        <v>12</v>
      </c>
      <c r="B14" s="60" t="s">
        <v>558</v>
      </c>
      <c r="C14" s="31">
        <v>3</v>
      </c>
      <c r="D14" s="31" t="s">
        <v>561</v>
      </c>
      <c r="E14" s="31"/>
    </row>
    <row r="15" spans="1:5" x14ac:dyDescent="0.25">
      <c r="A15" s="34">
        <v>13</v>
      </c>
      <c r="B15" s="31" t="s">
        <v>559</v>
      </c>
      <c r="C15" s="31">
        <v>1</v>
      </c>
      <c r="D15" s="31" t="s">
        <v>561</v>
      </c>
      <c r="E15" s="31"/>
    </row>
    <row r="16" spans="1:5" x14ac:dyDescent="0.25">
      <c r="A16" s="34">
        <v>14</v>
      </c>
      <c r="B16" s="31" t="s">
        <v>560</v>
      </c>
      <c r="C16" s="31">
        <v>9</v>
      </c>
      <c r="D16" s="31" t="s">
        <v>561</v>
      </c>
      <c r="E16" s="31"/>
    </row>
    <row r="17" spans="1:5" x14ac:dyDescent="0.25">
      <c r="A17" s="34">
        <v>15</v>
      </c>
      <c r="B17" s="31" t="s">
        <v>563</v>
      </c>
      <c r="C17" s="31">
        <v>1</v>
      </c>
      <c r="D17" s="31" t="s">
        <v>562</v>
      </c>
      <c r="E17" s="31"/>
    </row>
    <row r="18" spans="1:5" x14ac:dyDescent="0.25">
      <c r="A18" s="34">
        <v>16</v>
      </c>
      <c r="B18" s="31" t="s">
        <v>560</v>
      </c>
      <c r="C18" s="31">
        <v>8</v>
      </c>
      <c r="D18" s="31" t="s">
        <v>562</v>
      </c>
      <c r="E18" s="31"/>
    </row>
    <row r="19" spans="1:5" x14ac:dyDescent="0.25">
      <c r="A19" s="34">
        <v>17</v>
      </c>
      <c r="B19" s="31" t="s">
        <v>565</v>
      </c>
      <c r="C19" s="31">
        <v>1</v>
      </c>
      <c r="D19" s="31" t="s">
        <v>562</v>
      </c>
      <c r="E19" s="31"/>
    </row>
    <row r="20" spans="1:5" x14ac:dyDescent="0.25">
      <c r="A20" s="34">
        <v>18</v>
      </c>
      <c r="B20" s="31" t="s">
        <v>560</v>
      </c>
      <c r="C20" s="31">
        <v>4</v>
      </c>
      <c r="D20" s="31" t="s">
        <v>564</v>
      </c>
      <c r="E20" s="31"/>
    </row>
    <row r="21" spans="1:5" x14ac:dyDescent="0.25">
      <c r="A21" s="34">
        <v>19</v>
      </c>
      <c r="B21" s="31" t="s">
        <v>559</v>
      </c>
      <c r="C21" s="31">
        <v>2</v>
      </c>
      <c r="D21" s="31" t="s">
        <v>564</v>
      </c>
      <c r="E21" s="31"/>
    </row>
    <row r="22" spans="1:5" x14ac:dyDescent="0.25">
      <c r="A22" s="34">
        <v>20</v>
      </c>
      <c r="B22" s="31" t="s">
        <v>566</v>
      </c>
      <c r="C22" s="31">
        <v>2</v>
      </c>
      <c r="D22" s="31" t="s">
        <v>564</v>
      </c>
      <c r="E22" s="31"/>
    </row>
    <row r="23" spans="1:5" x14ac:dyDescent="0.25">
      <c r="A23" s="34">
        <v>21</v>
      </c>
      <c r="B23" s="31" t="s">
        <v>651</v>
      </c>
      <c r="C23" s="31">
        <v>1</v>
      </c>
      <c r="D23" s="31" t="s">
        <v>567</v>
      </c>
      <c r="E23" s="31"/>
    </row>
    <row r="24" spans="1:5" x14ac:dyDescent="0.25">
      <c r="A24" s="34">
        <v>22</v>
      </c>
      <c r="B24" s="31" t="s">
        <v>452</v>
      </c>
      <c r="C24" s="31">
        <v>2</v>
      </c>
      <c r="D24" s="31" t="s">
        <v>567</v>
      </c>
      <c r="E24" s="31"/>
    </row>
    <row r="25" spans="1:5" x14ac:dyDescent="0.25">
      <c r="A25" s="34">
        <v>23</v>
      </c>
      <c r="B25" s="31" t="s">
        <v>560</v>
      </c>
      <c r="C25" s="31">
        <v>2</v>
      </c>
      <c r="D25" s="31" t="s">
        <v>567</v>
      </c>
      <c r="E25" s="31"/>
    </row>
    <row r="26" spans="1:5" ht="30" x14ac:dyDescent="0.25">
      <c r="A26" s="34">
        <v>24</v>
      </c>
      <c r="B26" s="31" t="s">
        <v>560</v>
      </c>
      <c r="C26" s="31">
        <v>7</v>
      </c>
      <c r="D26" s="60" t="s">
        <v>568</v>
      </c>
      <c r="E26" s="31"/>
    </row>
    <row r="27" spans="1:5" x14ac:dyDescent="0.25">
      <c r="A27" s="34">
        <v>25</v>
      </c>
      <c r="B27" s="31" t="s">
        <v>575</v>
      </c>
      <c r="C27" s="31">
        <f>3+2+2+2+6</f>
        <v>15</v>
      </c>
      <c r="D27" s="60" t="s">
        <v>576</v>
      </c>
      <c r="E27" s="60"/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E10" sqref="E10"/>
    </sheetView>
  </sheetViews>
  <sheetFormatPr defaultRowHeight="15" x14ac:dyDescent="0.25"/>
  <cols>
    <col min="1" max="1" width="9.140625" style="2"/>
    <col min="2" max="2" width="33.28515625" customWidth="1"/>
    <col min="3" max="3" width="7.85546875" style="2" customWidth="1"/>
    <col min="4" max="4" width="22.140625" bestFit="1" customWidth="1"/>
  </cols>
  <sheetData>
    <row r="1" spans="1:4" ht="18.75" x14ac:dyDescent="0.3">
      <c r="A1" s="103" t="s">
        <v>517</v>
      </c>
      <c r="B1" s="103"/>
      <c r="C1" s="103"/>
      <c r="D1" s="103"/>
    </row>
    <row r="2" spans="1:4" s="2" customFormat="1" x14ac:dyDescent="0.25">
      <c r="A2" s="8" t="s">
        <v>401</v>
      </c>
      <c r="B2" s="8" t="s">
        <v>411</v>
      </c>
      <c r="C2" s="8" t="s">
        <v>415</v>
      </c>
      <c r="D2" s="8" t="s">
        <v>414</v>
      </c>
    </row>
    <row r="3" spans="1:4" x14ac:dyDescent="0.25">
      <c r="A3" s="4">
        <v>1</v>
      </c>
      <c r="B3" s="5" t="s">
        <v>412</v>
      </c>
      <c r="C3" s="4">
        <v>1</v>
      </c>
      <c r="D3" s="5" t="s">
        <v>417</v>
      </c>
    </row>
    <row r="4" spans="1:4" x14ac:dyDescent="0.25">
      <c r="A4" s="4">
        <v>2</v>
      </c>
      <c r="B4" s="5" t="s">
        <v>413</v>
      </c>
      <c r="C4" s="4">
        <v>1</v>
      </c>
      <c r="D4" s="5" t="s">
        <v>417</v>
      </c>
    </row>
    <row r="5" spans="1:4" x14ac:dyDescent="0.25">
      <c r="A5" s="4">
        <v>3</v>
      </c>
      <c r="B5" s="5" t="s">
        <v>412</v>
      </c>
      <c r="C5" s="4">
        <v>1</v>
      </c>
      <c r="D5" s="5" t="s">
        <v>416</v>
      </c>
    </row>
    <row r="6" spans="1:4" x14ac:dyDescent="0.25">
      <c r="A6" s="4">
        <v>4</v>
      </c>
      <c r="B6" s="5" t="s">
        <v>430</v>
      </c>
      <c r="C6" s="4">
        <v>1</v>
      </c>
      <c r="D6" s="5" t="s">
        <v>416</v>
      </c>
    </row>
    <row r="7" spans="1:4" x14ac:dyDescent="0.25">
      <c r="A7" s="4">
        <v>5</v>
      </c>
      <c r="B7" s="5" t="s">
        <v>429</v>
      </c>
      <c r="C7" s="4">
        <v>1</v>
      </c>
      <c r="D7" s="5" t="s">
        <v>416</v>
      </c>
    </row>
    <row r="8" spans="1:4" x14ac:dyDescent="0.25">
      <c r="A8" s="4">
        <v>6</v>
      </c>
      <c r="B8" s="5" t="s">
        <v>431</v>
      </c>
      <c r="C8" s="4">
        <v>1</v>
      </c>
      <c r="D8" s="5" t="s">
        <v>6</v>
      </c>
    </row>
    <row r="9" spans="1:4" x14ac:dyDescent="0.25">
      <c r="A9" s="4">
        <v>7</v>
      </c>
      <c r="B9" s="5" t="s">
        <v>432</v>
      </c>
      <c r="C9" s="4">
        <v>1</v>
      </c>
      <c r="D9" s="5" t="s">
        <v>6</v>
      </c>
    </row>
    <row r="10" spans="1:4" x14ac:dyDescent="0.25">
      <c r="A10" s="4">
        <v>8</v>
      </c>
      <c r="B10" s="5" t="s">
        <v>433</v>
      </c>
      <c r="C10" s="4">
        <v>1</v>
      </c>
      <c r="D10" s="5" t="s">
        <v>418</v>
      </c>
    </row>
    <row r="11" spans="1:4" x14ac:dyDescent="0.25">
      <c r="A11" s="4">
        <v>9</v>
      </c>
      <c r="B11" s="5" t="s">
        <v>434</v>
      </c>
      <c r="C11" s="4">
        <v>1</v>
      </c>
      <c r="D11" s="5" t="s">
        <v>418</v>
      </c>
    </row>
    <row r="12" spans="1:4" x14ac:dyDescent="0.25">
      <c r="A12" s="4">
        <v>10</v>
      </c>
      <c r="B12" s="5" t="s">
        <v>435</v>
      </c>
      <c r="C12" s="4">
        <v>1</v>
      </c>
      <c r="D12" s="5" t="s">
        <v>3</v>
      </c>
    </row>
    <row r="13" spans="1:4" x14ac:dyDescent="0.25">
      <c r="A13" s="4">
        <v>11</v>
      </c>
      <c r="B13" s="5" t="s">
        <v>436</v>
      </c>
      <c r="C13" s="4">
        <v>1</v>
      </c>
      <c r="D13" s="5" t="s">
        <v>3</v>
      </c>
    </row>
    <row r="14" spans="1:4" x14ac:dyDescent="0.25">
      <c r="A14" s="4">
        <v>12</v>
      </c>
      <c r="B14" s="5" t="s">
        <v>420</v>
      </c>
      <c r="C14" s="4">
        <v>2</v>
      </c>
      <c r="D14" s="5" t="s">
        <v>419</v>
      </c>
    </row>
    <row r="15" spans="1:4" x14ac:dyDescent="0.25">
      <c r="A15" s="4">
        <v>13</v>
      </c>
      <c r="B15" s="5" t="s">
        <v>421</v>
      </c>
      <c r="C15" s="4">
        <v>1</v>
      </c>
      <c r="D15" s="5" t="s">
        <v>416</v>
      </c>
    </row>
    <row r="16" spans="1:4" x14ac:dyDescent="0.25">
      <c r="A16" s="4">
        <v>14</v>
      </c>
      <c r="B16" s="5" t="s">
        <v>422</v>
      </c>
      <c r="C16" s="4">
        <v>1</v>
      </c>
      <c r="D16" s="5" t="s">
        <v>416</v>
      </c>
    </row>
    <row r="17" spans="1:4" x14ac:dyDescent="0.25">
      <c r="A17" s="4">
        <v>15</v>
      </c>
      <c r="B17" s="5" t="s">
        <v>423</v>
      </c>
      <c r="C17" s="4">
        <v>1</v>
      </c>
      <c r="D17" s="5" t="s">
        <v>416</v>
      </c>
    </row>
    <row r="18" spans="1:4" x14ac:dyDescent="0.25">
      <c r="A18" s="4">
        <v>16</v>
      </c>
      <c r="B18" s="5" t="s">
        <v>424</v>
      </c>
      <c r="C18" s="4">
        <v>1</v>
      </c>
      <c r="D18" s="5" t="s">
        <v>417</v>
      </c>
    </row>
    <row r="19" spans="1:4" x14ac:dyDescent="0.25">
      <c r="A19" s="4">
        <v>17</v>
      </c>
      <c r="B19" s="5" t="s">
        <v>424</v>
      </c>
      <c r="C19" s="4">
        <v>1</v>
      </c>
      <c r="D19" s="5" t="s">
        <v>417</v>
      </c>
    </row>
    <row r="20" spans="1:4" x14ac:dyDescent="0.25">
      <c r="A20" s="4">
        <v>18</v>
      </c>
      <c r="B20" s="5" t="s">
        <v>425</v>
      </c>
      <c r="C20" s="4">
        <v>1</v>
      </c>
      <c r="D20" s="5" t="s">
        <v>428</v>
      </c>
    </row>
    <row r="21" spans="1:4" x14ac:dyDescent="0.25">
      <c r="A21" s="4">
        <v>19</v>
      </c>
      <c r="B21" s="5" t="s">
        <v>426</v>
      </c>
      <c r="C21" s="4">
        <v>1</v>
      </c>
      <c r="D21" s="5" t="s">
        <v>427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1" sqref="A11"/>
    </sheetView>
  </sheetViews>
  <sheetFormatPr defaultRowHeight="15" x14ac:dyDescent="0.25"/>
  <cols>
    <col min="1" max="1" width="9.140625" style="2"/>
    <col min="2" max="2" width="21" customWidth="1"/>
  </cols>
  <sheetData>
    <row r="1" spans="1:5" x14ac:dyDescent="0.25">
      <c r="A1" s="104" t="s">
        <v>580</v>
      </c>
      <c r="B1" s="104"/>
      <c r="C1" s="104"/>
      <c r="D1" s="104"/>
    </row>
    <row r="2" spans="1:5" x14ac:dyDescent="0.25">
      <c r="A2" s="44" t="s">
        <v>401</v>
      </c>
      <c r="B2" s="44" t="s">
        <v>411</v>
      </c>
      <c r="C2" s="44" t="s">
        <v>415</v>
      </c>
      <c r="D2" s="44" t="s">
        <v>414</v>
      </c>
    </row>
    <row r="3" spans="1:5" x14ac:dyDescent="0.25">
      <c r="A3" s="4">
        <v>1</v>
      </c>
      <c r="B3" s="24" t="s">
        <v>581</v>
      </c>
      <c r="C3" s="5">
        <v>6</v>
      </c>
      <c r="D3" s="5" t="s">
        <v>672</v>
      </c>
      <c r="E3" t="s">
        <v>672</v>
      </c>
    </row>
    <row r="4" spans="1:5" x14ac:dyDescent="0.25">
      <c r="A4" s="4">
        <v>2</v>
      </c>
      <c r="B4" s="24" t="s">
        <v>582</v>
      </c>
      <c r="C4" s="5">
        <v>37</v>
      </c>
      <c r="D4" s="5"/>
      <c r="E4" t="s">
        <v>672</v>
      </c>
    </row>
    <row r="5" spans="1:5" x14ac:dyDescent="0.25">
      <c r="A5" s="4">
        <v>3</v>
      </c>
      <c r="B5" s="24" t="s">
        <v>584</v>
      </c>
      <c r="C5" s="5">
        <v>4</v>
      </c>
      <c r="D5" s="5"/>
      <c r="E5" t="s">
        <v>672</v>
      </c>
    </row>
    <row r="6" spans="1:5" x14ac:dyDescent="0.25">
      <c r="A6" s="4">
        <v>4</v>
      </c>
      <c r="B6" s="24" t="s">
        <v>585</v>
      </c>
      <c r="C6" s="5">
        <v>9</v>
      </c>
      <c r="D6" s="5"/>
      <c r="E6" t="s">
        <v>672</v>
      </c>
    </row>
    <row r="7" spans="1:5" ht="30" x14ac:dyDescent="0.25">
      <c r="A7" s="4">
        <v>5</v>
      </c>
      <c r="B7" s="64" t="s">
        <v>586</v>
      </c>
      <c r="C7" s="5">
        <v>6</v>
      </c>
      <c r="D7" s="5"/>
      <c r="E7" t="s">
        <v>672</v>
      </c>
    </row>
    <row r="8" spans="1:5" x14ac:dyDescent="0.25">
      <c r="A8" s="4">
        <v>6</v>
      </c>
      <c r="B8" s="24" t="s">
        <v>583</v>
      </c>
      <c r="C8" s="5">
        <v>13</v>
      </c>
      <c r="D8" s="5"/>
      <c r="E8" t="s">
        <v>673</v>
      </c>
    </row>
    <row r="9" spans="1:5" x14ac:dyDescent="0.25">
      <c r="A9" s="4">
        <v>7</v>
      </c>
      <c r="B9" s="24" t="s">
        <v>442</v>
      </c>
      <c r="C9" s="5">
        <v>4</v>
      </c>
      <c r="D9" s="5"/>
      <c r="E9" t="s">
        <v>672</v>
      </c>
    </row>
    <row r="10" spans="1:5" x14ac:dyDescent="0.25">
      <c r="A10" s="4">
        <v>8</v>
      </c>
      <c r="B10" s="24" t="s">
        <v>682</v>
      </c>
      <c r="C10" s="24">
        <v>2</v>
      </c>
      <c r="D10" s="5"/>
    </row>
    <row r="11" spans="1:5" x14ac:dyDescent="0.25">
      <c r="A11" s="4">
        <v>9</v>
      </c>
      <c r="B11" s="24" t="s">
        <v>683</v>
      </c>
      <c r="C11" s="24">
        <v>2</v>
      </c>
      <c r="D11" s="5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1" sqref="D11"/>
    </sheetView>
  </sheetViews>
  <sheetFormatPr defaultRowHeight="15" x14ac:dyDescent="0.25"/>
  <cols>
    <col min="1" max="1" width="5.42578125" bestFit="1" customWidth="1"/>
    <col min="2" max="2" width="28.28515625" customWidth="1"/>
    <col min="3" max="3" width="11.42578125" customWidth="1"/>
  </cols>
  <sheetData>
    <row r="1" spans="1:4" ht="18.75" x14ac:dyDescent="0.3">
      <c r="A1" s="103" t="s">
        <v>533</v>
      </c>
      <c r="B1" s="103"/>
      <c r="C1" s="103"/>
      <c r="D1" s="103"/>
    </row>
    <row r="2" spans="1:4" x14ac:dyDescent="0.25">
      <c r="A2" s="8" t="s">
        <v>401</v>
      </c>
      <c r="B2" s="8" t="s">
        <v>411</v>
      </c>
      <c r="C2" s="8" t="s">
        <v>415</v>
      </c>
      <c r="D2" s="8" t="s">
        <v>414</v>
      </c>
    </row>
    <row r="3" spans="1:4" x14ac:dyDescent="0.25">
      <c r="A3" s="4">
        <v>1</v>
      </c>
      <c r="B3" s="5" t="s">
        <v>534</v>
      </c>
      <c r="C3" s="4">
        <v>1</v>
      </c>
      <c r="D3" s="5"/>
    </row>
    <row r="4" spans="1:4" x14ac:dyDescent="0.25">
      <c r="A4" s="4">
        <v>2</v>
      </c>
      <c r="B4" s="5" t="s">
        <v>416</v>
      </c>
      <c r="C4" s="4">
        <v>1</v>
      </c>
      <c r="D4" s="5"/>
    </row>
    <row r="5" spans="1:4" x14ac:dyDescent="0.25">
      <c r="A5" s="4">
        <v>3</v>
      </c>
      <c r="B5" s="5" t="s">
        <v>6</v>
      </c>
      <c r="C5" s="4">
        <v>1</v>
      </c>
      <c r="D5" s="5"/>
    </row>
    <row r="6" spans="1:4" x14ac:dyDescent="0.25">
      <c r="A6" s="4">
        <v>4</v>
      </c>
      <c r="B6" s="5" t="s">
        <v>418</v>
      </c>
      <c r="C6" s="4">
        <v>1</v>
      </c>
      <c r="D6" s="5"/>
    </row>
    <row r="7" spans="1:4" x14ac:dyDescent="0.25">
      <c r="A7" s="4">
        <v>5</v>
      </c>
      <c r="B7" s="5" t="s">
        <v>535</v>
      </c>
      <c r="C7" s="4">
        <v>1</v>
      </c>
      <c r="D7" s="5"/>
    </row>
    <row r="8" spans="1:4" x14ac:dyDescent="0.25">
      <c r="C8" s="2"/>
    </row>
    <row r="9" spans="1:4" x14ac:dyDescent="0.25">
      <c r="C9" s="2"/>
    </row>
    <row r="10" spans="1:4" x14ac:dyDescent="0.25">
      <c r="C10" s="2"/>
    </row>
    <row r="11" spans="1:4" x14ac:dyDescent="0.25">
      <c r="C11" s="2"/>
    </row>
    <row r="12" spans="1:4" x14ac:dyDescent="0.25">
      <c r="C12" s="2"/>
    </row>
    <row r="13" spans="1:4" x14ac:dyDescent="0.25">
      <c r="C13" s="2"/>
    </row>
    <row r="14" spans="1:4" x14ac:dyDescent="0.25">
      <c r="C14" s="2"/>
    </row>
    <row r="15" spans="1:4" x14ac:dyDescent="0.25">
      <c r="C15" s="2"/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7" sqref="G7"/>
    </sheetView>
  </sheetViews>
  <sheetFormatPr defaultRowHeight="15" x14ac:dyDescent="0.25"/>
  <cols>
    <col min="1" max="1" width="9.140625" style="2"/>
    <col min="2" max="2" width="15.140625" bestFit="1" customWidth="1"/>
    <col min="4" max="4" width="11.7109375" bestFit="1" customWidth="1"/>
  </cols>
  <sheetData>
    <row r="1" spans="1:4" ht="18.75" x14ac:dyDescent="0.3">
      <c r="A1" s="103" t="s">
        <v>537</v>
      </c>
      <c r="B1" s="103"/>
      <c r="C1" s="103"/>
      <c r="D1" s="103"/>
    </row>
    <row r="2" spans="1:4" x14ac:dyDescent="0.25">
      <c r="A2" s="61" t="s">
        <v>401</v>
      </c>
      <c r="B2" s="61" t="s">
        <v>411</v>
      </c>
      <c r="C2" s="61" t="s">
        <v>415</v>
      </c>
      <c r="D2" s="61" t="s">
        <v>414</v>
      </c>
    </row>
    <row r="3" spans="1:4" x14ac:dyDescent="0.25">
      <c r="A3" s="4">
        <v>1</v>
      </c>
      <c r="B3" s="5" t="s">
        <v>513</v>
      </c>
      <c r="C3" s="5">
        <f>3+7</f>
        <v>10</v>
      </c>
      <c r="D3" s="5"/>
    </row>
    <row r="4" spans="1:4" x14ac:dyDescent="0.25">
      <c r="A4" s="4">
        <v>2</v>
      </c>
      <c r="B4" s="5" t="s">
        <v>514</v>
      </c>
      <c r="C4" s="5">
        <v>8</v>
      </c>
      <c r="D4" s="5"/>
    </row>
    <row r="5" spans="1:4" x14ac:dyDescent="0.25">
      <c r="A5" s="4">
        <v>3</v>
      </c>
      <c r="B5" s="5" t="s">
        <v>515</v>
      </c>
      <c r="C5" s="5">
        <v>10</v>
      </c>
      <c r="D5" s="5"/>
    </row>
    <row r="6" spans="1:4" x14ac:dyDescent="0.25">
      <c r="A6" s="4">
        <v>4</v>
      </c>
      <c r="B6" s="5" t="s">
        <v>536</v>
      </c>
      <c r="C6" s="5">
        <v>3</v>
      </c>
      <c r="D6" s="5"/>
    </row>
    <row r="7" spans="1:4" x14ac:dyDescent="0.25">
      <c r="A7" s="4">
        <v>5</v>
      </c>
      <c r="B7" s="5" t="s">
        <v>543</v>
      </c>
      <c r="C7" s="5">
        <v>7</v>
      </c>
      <c r="D7" s="5"/>
    </row>
    <row r="8" spans="1:4" x14ac:dyDescent="0.25">
      <c r="A8" s="4">
        <v>6</v>
      </c>
      <c r="B8" s="24" t="s">
        <v>544</v>
      </c>
      <c r="C8" s="5">
        <f>15+2+20+2</f>
        <v>39</v>
      </c>
      <c r="D8" s="5"/>
    </row>
    <row r="9" spans="1:4" x14ac:dyDescent="0.25">
      <c r="A9" s="4">
        <v>7</v>
      </c>
      <c r="B9" s="5" t="s">
        <v>545</v>
      </c>
      <c r="C9" s="5">
        <v>2</v>
      </c>
      <c r="D9" s="5"/>
    </row>
    <row r="10" spans="1:4" x14ac:dyDescent="0.25">
      <c r="A10" s="4">
        <v>8</v>
      </c>
      <c r="B10" s="5" t="s">
        <v>546</v>
      </c>
      <c r="C10" s="5">
        <v>3</v>
      </c>
      <c r="D10" s="5"/>
    </row>
    <row r="11" spans="1:4" x14ac:dyDescent="0.25">
      <c r="A11" s="4">
        <v>9</v>
      </c>
      <c r="B11" s="24" t="s">
        <v>547</v>
      </c>
      <c r="C11" s="24">
        <v>10</v>
      </c>
      <c r="D11" s="5"/>
    </row>
    <row r="12" spans="1:4" x14ac:dyDescent="0.25">
      <c r="A12" s="4">
        <v>10</v>
      </c>
      <c r="B12" s="24" t="s">
        <v>700</v>
      </c>
      <c r="C12" s="24">
        <v>2</v>
      </c>
      <c r="D12" s="5"/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7" sqref="A7"/>
    </sheetView>
  </sheetViews>
  <sheetFormatPr defaultRowHeight="15" x14ac:dyDescent="0.25"/>
  <cols>
    <col min="2" max="2" width="17.42578125" customWidth="1"/>
  </cols>
  <sheetData>
    <row r="1" spans="1:3" ht="15.75" x14ac:dyDescent="0.25">
      <c r="A1" s="105" t="s">
        <v>538</v>
      </c>
      <c r="B1" s="105"/>
      <c r="C1" s="105"/>
    </row>
    <row r="2" spans="1:3" x14ac:dyDescent="0.25">
      <c r="A2" s="61" t="s">
        <v>401</v>
      </c>
      <c r="B2" s="61" t="s">
        <v>411</v>
      </c>
      <c r="C2" s="61" t="s">
        <v>415</v>
      </c>
    </row>
    <row r="3" spans="1:3" x14ac:dyDescent="0.25">
      <c r="A3" s="4">
        <v>1</v>
      </c>
      <c r="B3" s="5" t="s">
        <v>539</v>
      </c>
      <c r="C3" s="5">
        <v>1</v>
      </c>
    </row>
    <row r="4" spans="1:3" x14ac:dyDescent="0.25">
      <c r="A4" s="4">
        <v>2</v>
      </c>
      <c r="B4" s="5" t="s">
        <v>540</v>
      </c>
      <c r="C4" s="5">
        <v>2</v>
      </c>
    </row>
    <row r="5" spans="1:3" x14ac:dyDescent="0.25">
      <c r="A5" s="4">
        <v>3</v>
      </c>
      <c r="B5" s="5" t="s">
        <v>541</v>
      </c>
      <c r="C5" s="5">
        <v>1</v>
      </c>
    </row>
    <row r="6" spans="1:3" ht="30" x14ac:dyDescent="0.25">
      <c r="A6" s="4">
        <v>4</v>
      </c>
      <c r="B6" s="62" t="s">
        <v>542</v>
      </c>
      <c r="C6" s="5">
        <v>1</v>
      </c>
    </row>
    <row r="7" spans="1:3" x14ac:dyDescent="0.25">
      <c r="A7" s="4">
        <v>5</v>
      </c>
      <c r="B7" s="24" t="s">
        <v>652</v>
      </c>
      <c r="C7" s="24">
        <v>2</v>
      </c>
    </row>
  </sheetData>
  <mergeCells count="1">
    <mergeCell ref="A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Q5" sqref="Q5"/>
    </sheetView>
  </sheetViews>
  <sheetFormatPr defaultRowHeight="15" x14ac:dyDescent="0.25"/>
  <cols>
    <col min="1" max="1" width="9.140625" style="2"/>
    <col min="2" max="2" width="21.42578125" bestFit="1" customWidth="1"/>
  </cols>
  <sheetData>
    <row r="1" spans="1:4" ht="18.75" x14ac:dyDescent="0.3">
      <c r="A1" s="103" t="s">
        <v>659</v>
      </c>
      <c r="B1" s="103"/>
      <c r="C1" s="103"/>
      <c r="D1" s="103"/>
    </row>
    <row r="2" spans="1:4" x14ac:dyDescent="0.25">
      <c r="A2" s="61" t="s">
        <v>401</v>
      </c>
      <c r="B2" s="61" t="s">
        <v>411</v>
      </c>
      <c r="C2" s="61" t="s">
        <v>415</v>
      </c>
      <c r="D2" s="61" t="s">
        <v>392</v>
      </c>
    </row>
    <row r="3" spans="1:4" x14ac:dyDescent="0.25">
      <c r="A3" s="4">
        <v>1</v>
      </c>
      <c r="B3" s="5" t="s">
        <v>516</v>
      </c>
      <c r="C3" s="5">
        <v>42</v>
      </c>
      <c r="D3" s="5"/>
    </row>
    <row r="4" spans="1:4" x14ac:dyDescent="0.25">
      <c r="A4" s="4">
        <v>2</v>
      </c>
      <c r="B4" s="5" t="s">
        <v>653</v>
      </c>
      <c r="C4" s="5">
        <v>32</v>
      </c>
      <c r="D4" s="5"/>
    </row>
    <row r="5" spans="1:4" x14ac:dyDescent="0.25">
      <c r="A5" s="4">
        <v>3</v>
      </c>
      <c r="B5" s="5" t="s">
        <v>592</v>
      </c>
      <c r="C5" s="5">
        <v>17</v>
      </c>
      <c r="D5" s="5"/>
    </row>
    <row r="6" spans="1:4" x14ac:dyDescent="0.25">
      <c r="A6" s="4">
        <v>4</v>
      </c>
      <c r="B6" s="5" t="s">
        <v>654</v>
      </c>
      <c r="C6" s="5">
        <v>3</v>
      </c>
      <c r="D6" s="5"/>
    </row>
    <row r="7" spans="1:4" x14ac:dyDescent="0.25">
      <c r="A7" s="4">
        <v>5</v>
      </c>
      <c r="B7" s="5" t="s">
        <v>655</v>
      </c>
      <c r="C7" s="5">
        <v>6</v>
      </c>
      <c r="D7" s="5"/>
    </row>
    <row r="8" spans="1:4" x14ac:dyDescent="0.25">
      <c r="A8" s="4">
        <v>6</v>
      </c>
      <c r="B8" s="5" t="s">
        <v>656</v>
      </c>
      <c r="C8" s="5">
        <v>15</v>
      </c>
      <c r="D8" s="5"/>
    </row>
    <row r="9" spans="1:4" x14ac:dyDescent="0.25">
      <c r="A9" s="4">
        <v>7</v>
      </c>
      <c r="B9" s="5" t="s">
        <v>658</v>
      </c>
      <c r="C9" s="5">
        <v>4</v>
      </c>
      <c r="D9" s="5"/>
    </row>
    <row r="10" spans="1:4" x14ac:dyDescent="0.25">
      <c r="A10" s="4">
        <v>8</v>
      </c>
      <c r="B10" s="5" t="s">
        <v>657</v>
      </c>
      <c r="C10" s="5">
        <v>2</v>
      </c>
      <c r="D10" s="5"/>
    </row>
    <row r="11" spans="1:4" x14ac:dyDescent="0.25">
      <c r="A11" s="4">
        <v>9</v>
      </c>
      <c r="B11" s="5" t="s">
        <v>674</v>
      </c>
      <c r="C11" s="5">
        <v>1</v>
      </c>
      <c r="D11" s="5"/>
    </row>
    <row r="12" spans="1:4" x14ac:dyDescent="0.25">
      <c r="A12" s="4">
        <v>10</v>
      </c>
      <c r="B12" s="5" t="s">
        <v>675</v>
      </c>
      <c r="C12" s="5">
        <v>1</v>
      </c>
      <c r="D12" s="5"/>
    </row>
  </sheetData>
  <mergeCells count="1">
    <mergeCell ref="A1:D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pane xSplit="2" ySplit="2" topLeftCell="C5" activePane="bottomRight" state="frozen"/>
      <selection pane="topRight" activeCell="C1" sqref="C1"/>
      <selection pane="bottomLeft" activeCell="A3" sqref="A3"/>
      <selection pane="bottomRight" activeCell="E12" sqref="E12"/>
    </sheetView>
  </sheetViews>
  <sheetFormatPr defaultRowHeight="15" x14ac:dyDescent="0.25"/>
  <cols>
    <col min="2" max="2" width="24.85546875" bestFit="1" customWidth="1"/>
    <col min="3" max="3" width="12.7109375" customWidth="1"/>
    <col min="4" max="4" width="13.42578125" bestFit="1" customWidth="1"/>
    <col min="5" max="5" width="18.140625" bestFit="1" customWidth="1"/>
    <col min="6" max="6" width="11.42578125" bestFit="1" customWidth="1"/>
    <col min="7" max="7" width="18" bestFit="1" customWidth="1"/>
    <col min="8" max="8" width="12.140625" bestFit="1" customWidth="1"/>
    <col min="9" max="9" width="19.7109375" bestFit="1" customWidth="1"/>
    <col min="11" max="11" width="21.5703125" customWidth="1"/>
  </cols>
  <sheetData>
    <row r="1" spans="1:19" ht="15.75" x14ac:dyDescent="0.25">
      <c r="A1" s="106" t="s">
        <v>458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9" x14ac:dyDescent="0.25">
      <c r="A2" s="36" t="s">
        <v>456</v>
      </c>
      <c r="B2" s="36" t="s">
        <v>455</v>
      </c>
      <c r="C2" s="36" t="s">
        <v>447</v>
      </c>
      <c r="D2" s="36" t="s">
        <v>416</v>
      </c>
      <c r="E2" s="36" t="s">
        <v>448</v>
      </c>
      <c r="F2" s="36" t="s">
        <v>449</v>
      </c>
      <c r="G2" s="36" t="s">
        <v>450</v>
      </c>
      <c r="H2" s="36" t="s">
        <v>451</v>
      </c>
      <c r="I2" s="36" t="s">
        <v>468</v>
      </c>
      <c r="J2" s="36" t="s">
        <v>660</v>
      </c>
      <c r="K2" s="36" t="s">
        <v>661</v>
      </c>
    </row>
    <row r="3" spans="1:19" ht="15.75" x14ac:dyDescent="0.25">
      <c r="A3" s="4">
        <v>1</v>
      </c>
      <c r="B3" s="5" t="s">
        <v>442</v>
      </c>
      <c r="C3" s="5">
        <v>0</v>
      </c>
      <c r="D3" s="5">
        <v>1</v>
      </c>
      <c r="E3" s="5">
        <v>1</v>
      </c>
      <c r="F3" s="5">
        <v>1</v>
      </c>
      <c r="G3" s="5">
        <v>0</v>
      </c>
      <c r="H3" s="5">
        <v>1</v>
      </c>
      <c r="I3" s="5">
        <v>1</v>
      </c>
      <c r="J3" s="82">
        <f>SUM(C3:I3)</f>
        <v>5</v>
      </c>
      <c r="K3" s="25"/>
    </row>
    <row r="4" spans="1:19" ht="15.75" x14ac:dyDescent="0.25">
      <c r="A4" s="4">
        <v>2</v>
      </c>
      <c r="B4" s="5" t="s">
        <v>453</v>
      </c>
      <c r="C4" s="5">
        <v>28</v>
      </c>
      <c r="D4" s="5">
        <v>0</v>
      </c>
      <c r="E4" s="5">
        <v>10</v>
      </c>
      <c r="F4" s="5">
        <v>10</v>
      </c>
      <c r="G4" s="5">
        <v>3</v>
      </c>
      <c r="H4" s="5">
        <v>9</v>
      </c>
      <c r="I4" s="5"/>
      <c r="J4" s="82">
        <f>SUM(C4:I4)</f>
        <v>60</v>
      </c>
      <c r="K4" s="5"/>
    </row>
    <row r="5" spans="1:19" ht="15.75" x14ac:dyDescent="0.25">
      <c r="A5" s="4">
        <v>3</v>
      </c>
      <c r="B5" s="5" t="s">
        <v>662</v>
      </c>
      <c r="C5" s="5">
        <v>7</v>
      </c>
      <c r="D5" s="5">
        <v>13</v>
      </c>
      <c r="E5" s="5" t="s">
        <v>465</v>
      </c>
      <c r="F5" s="5">
        <v>4</v>
      </c>
      <c r="G5" s="5" t="s">
        <v>465</v>
      </c>
      <c r="H5" s="5" t="s">
        <v>465</v>
      </c>
      <c r="I5" s="5"/>
      <c r="J5" s="82">
        <f t="shared" ref="J5:J12" si="0">SUM(C5:I5)</f>
        <v>24</v>
      </c>
      <c r="K5" s="5"/>
    </row>
    <row r="6" spans="1:19" ht="15.75" x14ac:dyDescent="0.25">
      <c r="A6" s="4">
        <v>4</v>
      </c>
      <c r="B6" s="5" t="s">
        <v>454</v>
      </c>
      <c r="C6" s="5">
        <v>2</v>
      </c>
      <c r="D6" s="5">
        <v>11</v>
      </c>
      <c r="E6" s="5" t="s">
        <v>465</v>
      </c>
      <c r="F6" s="5" t="s">
        <v>465</v>
      </c>
      <c r="G6" s="5" t="s">
        <v>465</v>
      </c>
      <c r="H6" s="5" t="s">
        <v>470</v>
      </c>
      <c r="I6" s="5"/>
      <c r="J6" s="82">
        <f t="shared" si="0"/>
        <v>13</v>
      </c>
      <c r="K6" s="5"/>
    </row>
    <row r="7" spans="1:19" ht="15.75" x14ac:dyDescent="0.25">
      <c r="A7" s="4">
        <v>5</v>
      </c>
      <c r="B7" s="5" t="s">
        <v>469</v>
      </c>
      <c r="C7" s="5" t="s">
        <v>465</v>
      </c>
      <c r="D7" s="5" t="s">
        <v>465</v>
      </c>
      <c r="E7" s="5">
        <v>7</v>
      </c>
      <c r="F7" s="5">
        <v>3</v>
      </c>
      <c r="G7" s="5">
        <v>2</v>
      </c>
      <c r="H7" s="5" t="s">
        <v>465</v>
      </c>
      <c r="I7" s="5"/>
      <c r="J7" s="82">
        <f t="shared" si="0"/>
        <v>12</v>
      </c>
      <c r="K7" s="5"/>
    </row>
    <row r="8" spans="1:19" ht="15.75" x14ac:dyDescent="0.25">
      <c r="A8" s="4">
        <v>7</v>
      </c>
      <c r="B8" s="5" t="s">
        <v>443</v>
      </c>
      <c r="C8" s="5">
        <v>1</v>
      </c>
      <c r="D8" s="5" t="s">
        <v>465</v>
      </c>
      <c r="E8" s="5">
        <v>2</v>
      </c>
      <c r="F8" s="5">
        <v>1</v>
      </c>
      <c r="G8" s="5">
        <v>2</v>
      </c>
      <c r="H8" s="5">
        <v>1</v>
      </c>
      <c r="I8" s="5"/>
      <c r="J8" s="82">
        <f t="shared" si="0"/>
        <v>7</v>
      </c>
      <c r="K8" s="5"/>
    </row>
    <row r="9" spans="1:19" ht="15.75" x14ac:dyDescent="0.25">
      <c r="A9" s="4">
        <v>8</v>
      </c>
      <c r="B9" s="5" t="s">
        <v>445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/>
      <c r="J9" s="82">
        <f t="shared" si="0"/>
        <v>6</v>
      </c>
      <c r="K9" s="5"/>
    </row>
    <row r="10" spans="1:19" ht="15.75" x14ac:dyDescent="0.25">
      <c r="A10" s="4">
        <v>9</v>
      </c>
      <c r="B10" s="5" t="s">
        <v>457</v>
      </c>
      <c r="C10" s="5">
        <v>0</v>
      </c>
      <c r="D10" s="5">
        <v>4</v>
      </c>
      <c r="E10" s="5">
        <v>3</v>
      </c>
      <c r="F10" s="5">
        <v>3</v>
      </c>
      <c r="G10" s="5">
        <v>1</v>
      </c>
      <c r="H10" s="5">
        <v>1</v>
      </c>
      <c r="I10" s="5"/>
      <c r="J10" s="82">
        <f t="shared" si="0"/>
        <v>12</v>
      </c>
      <c r="K10" s="5"/>
    </row>
    <row r="11" spans="1:19" s="81" customFormat="1" ht="15.75" x14ac:dyDescent="0.25">
      <c r="A11" s="4">
        <v>10</v>
      </c>
      <c r="B11" s="31" t="s">
        <v>459</v>
      </c>
      <c r="C11" s="31">
        <v>0</v>
      </c>
      <c r="D11" s="31">
        <v>1</v>
      </c>
      <c r="E11" s="31" t="s">
        <v>465</v>
      </c>
      <c r="F11" s="31"/>
      <c r="G11" s="31"/>
      <c r="H11" s="31"/>
      <c r="I11" s="31"/>
      <c r="J11" s="82">
        <f t="shared" si="0"/>
        <v>1</v>
      </c>
      <c r="K11" s="31"/>
      <c r="L11"/>
      <c r="M11"/>
      <c r="N11"/>
      <c r="O11"/>
      <c r="P11"/>
      <c r="Q11"/>
      <c r="R11"/>
      <c r="S11"/>
    </row>
    <row r="12" spans="1:19" ht="15.75" x14ac:dyDescent="0.25">
      <c r="A12" s="4">
        <v>11</v>
      </c>
      <c r="B12" s="5" t="s">
        <v>460</v>
      </c>
      <c r="C12" s="5">
        <v>1</v>
      </c>
      <c r="D12" s="5">
        <v>2</v>
      </c>
      <c r="E12" s="5">
        <v>1</v>
      </c>
      <c r="F12" s="5">
        <v>1</v>
      </c>
      <c r="G12" s="5">
        <v>1</v>
      </c>
      <c r="H12" s="5" t="s">
        <v>465</v>
      </c>
      <c r="I12" s="5">
        <v>1</v>
      </c>
      <c r="J12" s="82">
        <f t="shared" si="0"/>
        <v>7</v>
      </c>
      <c r="K12" s="5"/>
    </row>
    <row r="13" spans="1:19" s="81" customFormat="1" ht="15.75" x14ac:dyDescent="0.25">
      <c r="A13" s="34">
        <v>12</v>
      </c>
      <c r="B13" s="31" t="s">
        <v>461</v>
      </c>
      <c r="C13" s="31"/>
      <c r="D13" s="31"/>
      <c r="E13" s="31"/>
      <c r="F13" s="31"/>
      <c r="G13" s="31"/>
      <c r="H13" s="31"/>
      <c r="I13" s="31"/>
      <c r="J13" s="82">
        <v>10</v>
      </c>
      <c r="K13" s="31"/>
    </row>
    <row r="14" spans="1:19" s="81" customFormat="1" ht="15.75" x14ac:dyDescent="0.25">
      <c r="A14" s="4">
        <v>13</v>
      </c>
      <c r="B14" s="31" t="s">
        <v>462</v>
      </c>
      <c r="C14" s="31"/>
      <c r="D14" s="31">
        <v>1</v>
      </c>
      <c r="E14" s="31" t="s">
        <v>465</v>
      </c>
      <c r="F14" s="31" t="s">
        <v>465</v>
      </c>
      <c r="G14" s="31" t="s">
        <v>465</v>
      </c>
      <c r="H14" s="31" t="s">
        <v>465</v>
      </c>
      <c r="I14" s="31" t="s">
        <v>465</v>
      </c>
      <c r="J14" s="82">
        <v>1</v>
      </c>
      <c r="K14" s="31"/>
      <c r="L14"/>
      <c r="M14"/>
      <c r="N14"/>
      <c r="O14"/>
      <c r="P14"/>
      <c r="Q14"/>
      <c r="R14"/>
      <c r="S14"/>
    </row>
    <row r="15" spans="1:19" s="81" customFormat="1" ht="15.75" x14ac:dyDescent="0.25">
      <c r="A15" s="4">
        <v>14</v>
      </c>
      <c r="B15" s="31" t="s">
        <v>463</v>
      </c>
      <c r="C15" s="31"/>
      <c r="D15" s="31">
        <v>1</v>
      </c>
      <c r="E15" s="31" t="s">
        <v>465</v>
      </c>
      <c r="F15" s="31" t="s">
        <v>465</v>
      </c>
      <c r="G15" s="31" t="s">
        <v>465</v>
      </c>
      <c r="H15" s="31" t="s">
        <v>465</v>
      </c>
      <c r="I15" s="31" t="s">
        <v>465</v>
      </c>
      <c r="J15" s="82">
        <v>1</v>
      </c>
      <c r="K15" s="31"/>
      <c r="L15"/>
      <c r="M15"/>
      <c r="N15"/>
      <c r="O15"/>
      <c r="P15"/>
      <c r="Q15"/>
      <c r="R15"/>
      <c r="S15"/>
    </row>
    <row r="16" spans="1:19" s="81" customFormat="1" ht="15.75" x14ac:dyDescent="0.25">
      <c r="A16" s="4">
        <v>15</v>
      </c>
      <c r="B16" s="31" t="s">
        <v>464</v>
      </c>
      <c r="C16" s="31" t="s">
        <v>465</v>
      </c>
      <c r="D16" s="31">
        <v>1</v>
      </c>
      <c r="E16" s="31">
        <v>1</v>
      </c>
      <c r="F16" s="31">
        <v>1</v>
      </c>
      <c r="G16" s="31">
        <v>1</v>
      </c>
      <c r="H16" s="31">
        <v>0</v>
      </c>
      <c r="I16" s="31">
        <v>0</v>
      </c>
      <c r="J16" s="82">
        <f>SUM(D16:I16)</f>
        <v>4</v>
      </c>
      <c r="K16" s="31"/>
      <c r="L16"/>
      <c r="M16"/>
      <c r="N16"/>
      <c r="O16"/>
      <c r="P16"/>
      <c r="Q16"/>
      <c r="R16"/>
      <c r="S16"/>
    </row>
    <row r="17" spans="1:19" s="81" customFormat="1" ht="15.75" x14ac:dyDescent="0.25">
      <c r="A17" s="4">
        <v>16</v>
      </c>
      <c r="B17" s="31" t="s">
        <v>466</v>
      </c>
      <c r="C17" s="31" t="s">
        <v>465</v>
      </c>
      <c r="D17" s="31">
        <v>1</v>
      </c>
      <c r="E17" s="31" t="s">
        <v>465</v>
      </c>
      <c r="F17" s="31" t="s">
        <v>465</v>
      </c>
      <c r="G17" s="31" t="s">
        <v>465</v>
      </c>
      <c r="H17" s="31" t="s">
        <v>465</v>
      </c>
      <c r="I17" s="31" t="s">
        <v>465</v>
      </c>
      <c r="J17" s="83" t="s">
        <v>465</v>
      </c>
      <c r="K17" s="31"/>
      <c r="L17"/>
      <c r="M17"/>
      <c r="N17"/>
      <c r="O17"/>
      <c r="P17"/>
      <c r="Q17"/>
      <c r="R17"/>
      <c r="S17"/>
    </row>
    <row r="18" spans="1:19" s="81" customFormat="1" ht="15.75" x14ac:dyDescent="0.25">
      <c r="A18" s="4">
        <v>17</v>
      </c>
      <c r="B18" s="31" t="s">
        <v>467</v>
      </c>
      <c r="C18" s="31" t="s">
        <v>465</v>
      </c>
      <c r="D18" s="31">
        <v>1</v>
      </c>
      <c r="E18" s="31" t="s">
        <v>465</v>
      </c>
      <c r="F18" s="31" t="s">
        <v>465</v>
      </c>
      <c r="G18" s="31" t="s">
        <v>465</v>
      </c>
      <c r="H18" s="31" t="s">
        <v>465</v>
      </c>
      <c r="I18" s="31" t="s">
        <v>465</v>
      </c>
      <c r="J18" s="83" t="s">
        <v>465</v>
      </c>
      <c r="K18" s="31"/>
      <c r="L18"/>
      <c r="M18"/>
      <c r="N18"/>
      <c r="O18"/>
      <c r="P18"/>
      <c r="Q18"/>
      <c r="R18"/>
      <c r="S18"/>
    </row>
    <row r="19" spans="1:19" ht="15.75" x14ac:dyDescent="0.25">
      <c r="A19" s="4">
        <v>18</v>
      </c>
      <c r="B19" s="31" t="s">
        <v>444</v>
      </c>
      <c r="C19" s="31"/>
      <c r="D19" s="31"/>
      <c r="E19" s="31"/>
      <c r="F19" s="31"/>
      <c r="G19" s="31"/>
      <c r="H19" s="31"/>
      <c r="I19" s="31"/>
      <c r="J19" s="82">
        <f>19+3</f>
        <v>22</v>
      </c>
      <c r="K19" s="5" t="s">
        <v>677</v>
      </c>
    </row>
    <row r="20" spans="1:19" x14ac:dyDescent="0.25">
      <c r="A20" s="34">
        <v>19</v>
      </c>
      <c r="B20" s="31" t="s">
        <v>679</v>
      </c>
      <c r="C20" s="31"/>
      <c r="D20" s="31"/>
      <c r="E20" s="31"/>
      <c r="F20" s="31"/>
      <c r="G20" s="31"/>
      <c r="H20" s="31"/>
      <c r="I20" s="31"/>
      <c r="J20" s="31">
        <v>2</v>
      </c>
      <c r="K20" s="31" t="s">
        <v>680</v>
      </c>
    </row>
  </sheetData>
  <autoFilter ref="A2:I2"/>
  <mergeCells count="1">
    <mergeCell ref="A1:J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9ED221464C2F4DBB2020C13DCFA018" ma:contentTypeVersion="6" ma:contentTypeDescription="Create a new document." ma:contentTypeScope="" ma:versionID="a43968d48c074c5612fbf168d354a85d">
  <xsd:schema xmlns:xsd="http://www.w3.org/2001/XMLSchema" xmlns:xs="http://www.w3.org/2001/XMLSchema" xmlns:p="http://schemas.microsoft.com/office/2006/metadata/properties" xmlns:ns3="84798447-d51e-442b-959a-c92588c6c799" targetNamespace="http://schemas.microsoft.com/office/2006/metadata/properties" ma:root="true" ma:fieldsID="fefe8aa0621b84c57c454a9047292620" ns3:_="">
    <xsd:import namespace="84798447-d51e-442b-959a-c92588c6c7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98447-d51e-442b-959a-c92588c6c7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0F8B31-DE56-47B1-BEB9-7E120071D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98447-d51e-442b-959a-c92588c6c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6A495E-C7F9-4E9D-8B90-DC7FC2D81888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84798447-d51e-442b-959a-c92588c6c7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7014C3-4ED7-41BA-8D7B-0B0AD1540F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Cafeccino</vt:lpstr>
      <vt:lpstr>Domino's</vt:lpstr>
      <vt:lpstr>Bikanervala</vt:lpstr>
      <vt:lpstr>Karims</vt:lpstr>
      <vt:lpstr>Noodle Wok</vt:lpstr>
      <vt:lpstr>Gianis</vt:lpstr>
      <vt:lpstr>FF Wash Area</vt:lpstr>
      <vt:lpstr>ADDITIONAL 3 sink</vt:lpstr>
      <vt:lpstr>Changing, dry, coldroom etc.</vt:lpstr>
      <vt:lpstr>HVAC LIST</vt:lpstr>
      <vt:lpstr>COMMON AREA</vt:lpstr>
      <vt:lpstr>EXTERNAL SIGANGE</vt:lpstr>
      <vt:lpstr>TOILET</vt:lpstr>
      <vt:lpstr>TERRACE</vt:lpstr>
      <vt:lpstr>FURNITURE</vt:lpstr>
      <vt:lpstr>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2023-07-12T07:40:45Z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0x010100719ED221464C2F4DBB2020C13DCFA018</vt:lpwstr>
  </property>
</Properties>
</file>